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23-10.30" sheetId="10" r:id="rId1"/>
  </sheets>
  <definedNames>
    <definedName name="_xlnm._FilterDatabase" localSheetId="0" hidden="1">'10.23-10.30'!$A$1:$O$17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36" name="ID_F6F4D194230C46C29B11A542DA6F0AE4" descr="E755F778-67A9-4500-95CF-1C0405373D4F-60040-000009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33775" y="493014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7" name="ID_4B658B7BEB5A4577BE464C3FA6976DE6" descr="00994221-1B41-45FC-960A-3DF5AC548EE7-60040-000009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39595" y="4998085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8" name="ID_C6842D46A6574B50A5A35F35F61F9736" descr="5110eaaa44684a069a8d871407de4845.pn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84985" y="6258560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9" name="ID_79618A186F1D449DA3AC776210434D2D" descr="3c26d2df748a4fb38d9cee5f9c5fed9a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75050" y="6176645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0" name="ID_F677454076B84A16A37278ACC248D981" descr="A1EC0D4A-24CA-46C8-96D1-2D8C407D2533-5094-000000D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839595" y="1350645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1" name="ID_453A302BC47B4EB7B447F1A313F8F43E" descr="IMG_5213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765550" y="151384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2" name="ID_A9B61D6E6AF1401C93E30E99D67D8BB5" descr="IMG_5129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894205" y="250507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3" name="ID_C8E5D0BB8F464F429096F0E462D87E7A" descr="IMG_5128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20440" y="253238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4" name="ID_346B0B371DCB45FB99082696D9F9C5B6" descr="33b9bd7beb1241f3bdffdb822c337a29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893570" y="388747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5" name="ID_FB9455521C93480FBF05676886E17805" descr="c366cab2400c4b2da5a8addbf150b6bc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75050" y="375158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6" name="ID_D83EC9FC2F724DBEBE3B9AF5A25201F3" descr="acaedec3badc43ac97ffd991b8b5660e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730375" y="4998085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7" name="ID_67156134DCED4CE8B2FC84BD7C0B2313" descr="9a643ba1d9034e8fa3e5bd1123a48561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19805" y="493014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8" name="ID_F6E15377B8574D609D026DD5614FA492" descr="708f942f034c41aaa5ae9c6fc80f3f36.pn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57680" y="624459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9" name="ID_EB9B95316BDE4D7B985C38184DC3C7F0" descr="081d1f055f864306bf9d07a3ab5409a1.pn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615690" y="621728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0" name="ID_255F5B60994647BEB2099E9457FB989D" descr="IMG_5185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852930" y="738187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1" name="ID_3EF59433EFD249918562A451288E2CDE" descr="IMG_5190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615055" y="7368540"/>
          <a:ext cx="28803600" cy="38404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2" name="ID_10735617897542F59BB13FCF4989604F" descr="lQDPM5WoMgZUeXvNA8DNBQCw9M8EdG8hwaAIyMMbF21hAA_1280_960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757680" y="121475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3" name="ID_B7DE72979A734C06B88F85581FFB68C8" descr="lQDPM4tIeIuV-XvNBQDNA8CwyLg5jSQQY5wIyMMbF21hAg_960_1280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493135" y="121412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4" name="ID_64B1811060BE46CA8173BCA8F12085BA" descr="lQDPM3-GCz6z_6PNA8DNBQCw17xbDP5Ud4IIyfeWCtdIAA_1280_960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758315" y="24511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5" name="ID_5B46D904F1E9460E88723E0336908F18" descr="lQDPM44gETC636PNBQDNA8Cw5pidB8isk04IyfeWEgi4AA_960_1280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601720" y="246443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6" name="ID_211246C02A25407DB1C0CE7D10A1C4D9" descr="lQDPM5AbkJ78AFvNAtvNBMSwS6MP-LTdCmwIy01eR8XjAA_1220_731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757680" y="367030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7" name="ID_D7B35B096F524B44AD98E8FEEC65EDCE" descr="lQDPM5GHXODlAFvNBQDNA8CwvIkBlRxJpBkIy01eR8XjAQ_960_1280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642360" y="387413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8" name="ID_8E69C77D90C74BEF873669F438EB995C" descr="1000023162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812290" y="4956810"/>
          <a:ext cx="13716000" cy="24945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9" name="ID_9670B3F8937E4FBFBB3A7A0C3E39FB81" descr="1000023139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520440" y="49434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0" name="ID_AE0781B4BA144AAEBC499C9F13E6AC03" descr="1000023226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 rot="16200000">
          <a:off x="7723505" y="381635"/>
          <a:ext cx="13574395" cy="2514473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1" name="ID_064807C103534A529E3BF7D033034BF8" descr="1000023227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642995" y="614934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2" name="ID_C46408D275564D21B4DDA414A2E3B195" descr="lQDPD4LfI1g_IXPNBQDNA8CwGT7hsM6xjLEIzeWAhGQfAg_960_1280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3547745" y="730059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3" name="ID_74D81082B15A408BB1F0F4ED7D262FC5" descr="lQDPM5NXNHvbcXPNA8DNBQCwIxad3Dq7iLwIzeWAhGQfAQ_1280_960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1758315" y="74231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4" name="ID_92EB42C7F656478AA725EE561ED398A8" descr="1000023196.jp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 rot="16200000">
          <a:off x="7639685" y="3075305"/>
          <a:ext cx="13574395" cy="2514473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5" name="ID_12DB473FCDE644ABA465922F8F5A768A" descr="1000023194.jp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3601720" y="8655685"/>
          <a:ext cx="9144000" cy="121920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<sst xmlns="http://schemas.openxmlformats.org/spreadsheetml/2006/main" count="135" uniqueCount="91">
  <si>
    <t>2025年10月24-10月30日职业卫生定期检测项目公示表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</si>
  <si>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</si>
  <si>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</si>
  <si>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</si>
  <si>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</si>
  <si>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</si>
  <si>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</si>
  <si>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</si>
  <si>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</si>
  <si>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</si>
  <si>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</si>
  <si>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</si>
  <si>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</si>
  <si>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</si>
  <si>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</si>
  <si>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KDZW252361</t>
  </si>
  <si>
    <t>昆山市博瑞特鼎立精密机械有限公司</t>
  </si>
  <si>
    <t>花桥镇顺阳民营区民高路205号</t>
  </si>
  <si>
    <t>徐得云</t>
  </si>
  <si>
    <t xml:space="preserve">浦宗浩,何帅 </t>
  </si>
  <si>
    <t>浦宗浩,何帅</t>
  </si>
  <si>
    <t>/</t>
  </si>
  <si>
    <t>KDZW252255</t>
  </si>
  <si>
    <t>江苏港通电缆有限公司</t>
  </si>
  <si>
    <t>张家港市杨舍镇闸上村新闸南路18号</t>
  </si>
  <si>
    <t>黄卓星</t>
  </si>
  <si>
    <t>苏嘉浩,高杨</t>
  </si>
  <si>
    <t>徐旖旎、陶玲琳、周丽</t>
  </si>
  <si>
    <t>KDZW252266</t>
  </si>
  <si>
    <t>美河和机械(苏州)有限公司</t>
  </si>
  <si>
    <t>苏州工业园区金陵东路236号</t>
  </si>
  <si>
    <t>郑卯娟</t>
  </si>
  <si>
    <t>徐旖旎、徐敏、周丽</t>
  </si>
  <si>
    <t>KDZW252132</t>
  </si>
  <si>
    <t>苏州凌创电子系统有限公司</t>
  </si>
  <si>
    <t>江苏省苏州市相城区太平街道诚泰路东、金泰路南</t>
  </si>
  <si>
    <r>
      <rPr>
        <sz val="14"/>
        <rFont val="宋体"/>
        <charset val="134"/>
      </rPr>
      <t xml:space="preserve"> </t>
    </r>
    <r>
      <rPr>
        <sz val="14"/>
        <color rgb="FF000000"/>
        <rFont val="宋体"/>
        <charset val="134"/>
      </rPr>
      <t>彭涛</t>
    </r>
  </si>
  <si>
    <t xml:space="preserve"> 彭涛</t>
  </si>
  <si>
    <t>徐旖旎、王倩、周丽</t>
  </si>
  <si>
    <t>KDZW252097</t>
  </si>
  <si>
    <t>苏州珑蔓亭纺织有限公司</t>
  </si>
  <si>
    <t>江苏省苏州市吴江区盛泽镇八都社区曹村村</t>
  </si>
  <si>
    <t>蒋瑞婷</t>
  </si>
  <si>
    <t>洪坤祥,张梦磊</t>
  </si>
  <si>
    <t>KDZW252296</t>
  </si>
  <si>
    <t>东贺隆(昆山)电子有限公司东岳路工厂（补测）</t>
  </si>
  <si>
    <t>江苏省昆山市巴城镇石牌东岳路58号</t>
  </si>
  <si>
    <t>高倩</t>
  </si>
  <si>
    <t xml:space="preserve"> 苏嘉浩,许燕</t>
  </si>
  <si>
    <t>苏嘉浩,许燕</t>
  </si>
  <si>
    <t>KDZW252204</t>
  </si>
  <si>
    <t>吴江市双伟纺织有限公司</t>
  </si>
  <si>
    <t>江苏省苏州市吴江区平望镇莺湖村</t>
  </si>
  <si>
    <t>王建华</t>
  </si>
  <si>
    <t>KDZW252225</t>
  </si>
  <si>
    <t>苏州市贝力胶粘有限公司</t>
  </si>
  <si>
    <t>江苏省苏州市吴中区甪直镇吴淞路68号10幢</t>
  </si>
  <si>
    <t>张琴</t>
  </si>
  <si>
    <t>李书芹、左成静、孙传甫</t>
  </si>
  <si>
    <t>KDZW252272</t>
  </si>
  <si>
    <t>江苏恒源精密机械制造有限公司</t>
  </si>
  <si>
    <t>江苏省昆山市张浦镇建德路666号</t>
  </si>
  <si>
    <t>刘工</t>
  </si>
  <si>
    <t>杨玉麟,钱亚骜</t>
  </si>
  <si>
    <t>KDZW252287</t>
  </si>
  <si>
    <t>苏州艾尔泰流体控制有限公司</t>
  </si>
  <si>
    <t>江苏省苏州市相城区漕湖街道朝阳工业坊B5厂房</t>
  </si>
  <si>
    <t>杨洁</t>
  </si>
  <si>
    <t>KDZW252115</t>
  </si>
  <si>
    <t>无锡市腾进五金制品有限公司</t>
  </si>
  <si>
    <t>江苏省无锡市新吴区鸿山街道经发6路附近</t>
  </si>
  <si>
    <t>王飞</t>
  </si>
  <si>
    <t xml:space="preserve">杨玉麟,钱亚骜 </t>
  </si>
  <si>
    <t>KDZW252289</t>
  </si>
  <si>
    <t>张家港市春泰环保机械工程有限公司</t>
  </si>
  <si>
    <t>乐余镇兆丰双丰路1号</t>
  </si>
  <si>
    <t>汤丕生</t>
  </si>
  <si>
    <t>洪坤祥,唐泽田</t>
  </si>
  <si>
    <t>徐旖旎、孙赛、周丽</t>
  </si>
  <si>
    <t>KDZW252328</t>
  </si>
  <si>
    <t>昆山合茂升包装材料有限公司</t>
  </si>
  <si>
    <t>昆山开发区太湖路88号9幢</t>
  </si>
  <si>
    <t>倪经理</t>
  </si>
  <si>
    <t>KDZW250454</t>
  </si>
  <si>
    <t>无锡格菲电子薄膜科技有限公司</t>
  </si>
  <si>
    <t>江苏省无锡市惠山区经济开发区中惠路518-5格菲科技</t>
  </si>
  <si>
    <t>张经理</t>
  </si>
  <si>
    <t>KDZW252324</t>
  </si>
  <si>
    <t>昆山黛妃食品有限公司</t>
  </si>
  <si>
    <t>江苏省昆山市开发区郭泽路551号1号厂房、2号厂房2层</t>
  </si>
  <si>
    <t>王云霞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</si>
</sst>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png"/><Relationship Id="rId4" Type="http://schemas.openxmlformats.org/officeDocument/2006/relationships/image" Target="media/image3.png"/><Relationship Id="rId31" Type="http://schemas.openxmlformats.org/officeDocument/2006/relationships/image" Target="media/image30.jpeg"/><Relationship Id="rId30" Type="http://schemas.openxmlformats.org/officeDocument/2006/relationships/image" Target="media/image29.jpeg"/><Relationship Id="rId3" Type="http://schemas.openxmlformats.org/officeDocument/2006/relationships/image" Target="media/image2.jpe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1"/>
  <sheetViews>
    <sheetView tabSelected="1" zoomScale="70" zoomScaleNormal="70" workbookViewId="0">
      <pane ySplit="2" topLeftCell="A3" activePane="bottomLeft" state="frozen"/>
      <selection/>
      <selection pane="bottomLeft" activeCell="D5" sqref="D5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7" t="s">
        <v>18</v>
      </c>
      <c r="F3" s="6" t="s">
        <v>19</v>
      </c>
      <c r="G3" s="9">
        <v>45947</v>
      </c>
      <c r="H3" s="6" t="s">
        <v>20</v>
      </c>
      <c r="I3" s="10">
        <v>45951</v>
      </c>
      <c r="J3" s="9" t="s">
        <v>18</v>
      </c>
      <c r="K3" s="6" t="s">
        <v>21</v>
      </c>
      <c r="L3" s="9">
        <v>45957</v>
      </c>
      <c r="M3" s="11" t="str">
        <f>_xlfn.DISPIMG("ID_4B658B7BEB5A4577BE464C3FA6976DE6",1)</f>
        <v>=DISPIMG("ID_4B658B7BEB5A4577BE464C3FA6976DE6",1)</v>
      </c>
      <c r="N3" s="11" t="str">
        <f>_xlfn.DISPIMG("ID_F6F4D194230C46C29B11A542DA6F0AE4",1)</f>
        <v>=DISPIMG("ID_F6F4D194230C46C29B11A542DA6F0AE4",1)</v>
      </c>
      <c r="O3" s="6"/>
    </row>
    <row r="4" s="2" customFormat="1" ht="96" customHeight="1" spans="1:15">
      <c r="A4" s="6">
        <v>2</v>
      </c>
      <c r="B4" s="7" t="s">
        <v>22</v>
      </c>
      <c r="C4" s="8" t="s">
        <v>23</v>
      </c>
      <c r="D4" s="12" t="s">
        <v>24</v>
      </c>
      <c r="E4" s="13" t="s">
        <v>25</v>
      </c>
      <c r="F4" s="6" t="s">
        <v>26</v>
      </c>
      <c r="G4" s="9">
        <v>45939</v>
      </c>
      <c r="H4" s="6" t="s">
        <v>26</v>
      </c>
      <c r="I4" s="10">
        <v>45941</v>
      </c>
      <c r="J4" s="9" t="s">
        <v>25</v>
      </c>
      <c r="K4" s="10" t="s">
        <v>27</v>
      </c>
      <c r="L4" s="9">
        <v>45959</v>
      </c>
      <c r="M4" s="11" t="str">
        <f>_xlfn.DISPIMG("ID_C6842D46A6574B50A5A35F35F61F9736",1)</f>
        <v>=DISPIMG("ID_C6842D46A6574B50A5A35F35F61F9736",1)</v>
      </c>
      <c r="N4" s="11" t="str">
        <f>_xlfn.DISPIMG("ID_79618A186F1D449DA3AC776210434D2D",1)</f>
        <v>=DISPIMG("ID_79618A186F1D449DA3AC776210434D2D",1)</v>
      </c>
      <c r="O4" s="6"/>
    </row>
    <row r="5" s="2" customFormat="1" ht="96" customHeight="1" spans="1:15">
      <c r="A5" s="6">
        <v>3</v>
      </c>
      <c r="B5" s="7" t="s">
        <v>28</v>
      </c>
      <c r="C5" s="8" t="s">
        <v>29</v>
      </c>
      <c r="D5" s="12" t="s">
        <v>30</v>
      </c>
      <c r="E5" s="13" t="s">
        <v>31</v>
      </c>
      <c r="F5" s="6" t="s">
        <v>20</v>
      </c>
      <c r="G5" s="9">
        <v>45943</v>
      </c>
      <c r="H5" s="6" t="s">
        <v>20</v>
      </c>
      <c r="I5" s="10">
        <v>45944</v>
      </c>
      <c r="J5" s="9" t="s">
        <v>31</v>
      </c>
      <c r="K5" s="6" t="s">
        <v>32</v>
      </c>
      <c r="L5" s="9">
        <v>45954</v>
      </c>
      <c r="M5" s="11" t="str">
        <f>_xlfn.DISPIMG("ID_F677454076B84A16A37278ACC248D981",1)</f>
        <v>=DISPIMG("ID_F677454076B84A16A37278ACC248D981",1)</v>
      </c>
      <c r="N5" s="11" t="str">
        <f>_xlfn.DISPIMG("ID_453A302BC47B4EB7B447F1A313F8F43E",1)</f>
        <v>=DISPIMG("ID_453A302BC47B4EB7B447F1A313F8F43E",1)</v>
      </c>
      <c r="O5" s="6"/>
    </row>
    <row r="6" s="2" customFormat="1" ht="96" customHeight="1" spans="1:15">
      <c r="A6" s="6">
        <v>4</v>
      </c>
      <c r="B6" s="7" t="s">
        <v>33</v>
      </c>
      <c r="C6" s="8" t="s">
        <v>34</v>
      </c>
      <c r="D6" s="6" t="s">
        <v>35</v>
      </c>
      <c r="E6" s="13" t="s">
        <v>36</v>
      </c>
      <c r="F6" s="6" t="s">
        <v>20</v>
      </c>
      <c r="G6" s="9">
        <v>45939</v>
      </c>
      <c r="H6" s="6" t="s">
        <v>20</v>
      </c>
      <c r="I6" s="10">
        <v>45941</v>
      </c>
      <c r="J6" s="9" t="s">
        <v>37</v>
      </c>
      <c r="K6" s="6" t="s">
        <v>38</v>
      </c>
      <c r="L6" s="9">
        <v>45960</v>
      </c>
      <c r="M6" s="11" t="str">
        <f>_xlfn.DISPIMG("ID_A9B61D6E6AF1401C93E30E99D67D8BB5",1)</f>
        <v>=DISPIMG("ID_A9B61D6E6AF1401C93E30E99D67D8BB5",1)</v>
      </c>
      <c r="N6" s="11" t="str">
        <f>_xlfn.DISPIMG("ID_C8E5D0BB8F464F429096F0E462D87E7A",1)</f>
        <v>=DISPIMG("ID_C8E5D0BB8F464F429096F0E462D87E7A",1)</v>
      </c>
      <c r="O6" s="6"/>
    </row>
    <row r="7" s="2" customFormat="1" ht="96" customHeight="1" spans="1:15">
      <c r="A7" s="6">
        <v>5</v>
      </c>
      <c r="B7" s="7" t="s">
        <v>39</v>
      </c>
      <c r="C7" s="8" t="s">
        <v>40</v>
      </c>
      <c r="D7" s="6" t="s">
        <v>41</v>
      </c>
      <c r="E7" s="13" t="s">
        <v>42</v>
      </c>
      <c r="F7" s="6" t="s">
        <v>43</v>
      </c>
      <c r="G7" s="9">
        <v>45940</v>
      </c>
      <c r="H7" s="6" t="s">
        <v>43</v>
      </c>
      <c r="I7" s="10">
        <v>45943</v>
      </c>
      <c r="J7" s="9" t="s">
        <v>42</v>
      </c>
      <c r="K7" s="6" t="s">
        <v>38</v>
      </c>
      <c r="L7" s="9">
        <v>45960</v>
      </c>
      <c r="M7" s="11" t="str">
        <f>_xlfn.DISPIMG("ID_346B0B371DCB45FB99082696D9F9C5B6",1)</f>
        <v>=DISPIMG("ID_346B0B371DCB45FB99082696D9F9C5B6",1)</v>
      </c>
      <c r="N7" s="11" t="str">
        <f>_xlfn.DISPIMG("ID_FB9455521C93480FBF05676886E17805",1)</f>
        <v>=DISPIMG("ID_FB9455521C93480FBF05676886E17805",1)</v>
      </c>
      <c r="O7" s="6"/>
    </row>
    <row r="8" s="2" customFormat="1" ht="96" customHeight="1" spans="1:15">
      <c r="A8" s="6">
        <v>6</v>
      </c>
      <c r="B8" s="7" t="s">
        <v>44</v>
      </c>
      <c r="C8" s="8" t="s">
        <v>45</v>
      </c>
      <c r="D8" s="12" t="s">
        <v>46</v>
      </c>
      <c r="E8" s="13" t="s">
        <v>47</v>
      </c>
      <c r="F8" s="6" t="s">
        <v>48</v>
      </c>
      <c r="G8" s="9">
        <v>45876</v>
      </c>
      <c r="H8" s="6" t="s">
        <v>49</v>
      </c>
      <c r="I8" s="10">
        <v>45945</v>
      </c>
      <c r="J8" s="9" t="s">
        <v>47</v>
      </c>
      <c r="K8" s="6" t="s">
        <v>32</v>
      </c>
      <c r="L8" s="9">
        <v>45959</v>
      </c>
      <c r="M8" s="11" t="str">
        <f>_xlfn.DISPIMG("ID_D83EC9FC2F724DBEBE3B9AF5A25201F3",1)</f>
        <v>=DISPIMG("ID_D83EC9FC2F724DBEBE3B9AF5A25201F3",1)</v>
      </c>
      <c r="N8" s="11" t="str">
        <f>_xlfn.DISPIMG("ID_67156134DCED4CE8B2FC84BD7C0B2313",1)</f>
        <v>=DISPIMG("ID_67156134DCED4CE8B2FC84BD7C0B2313",1)</v>
      </c>
      <c r="O8" s="6"/>
    </row>
    <row r="9" s="2" customFormat="1" ht="96" customHeight="1" spans="1:15">
      <c r="A9" s="6">
        <v>7</v>
      </c>
      <c r="B9" s="7" t="s">
        <v>50</v>
      </c>
      <c r="C9" s="8" t="s">
        <v>51</v>
      </c>
      <c r="D9" s="6" t="s">
        <v>52</v>
      </c>
      <c r="E9" s="13" t="s">
        <v>53</v>
      </c>
      <c r="F9" s="6" t="s">
        <v>43</v>
      </c>
      <c r="G9" s="9">
        <v>45940</v>
      </c>
      <c r="H9" s="6" t="s">
        <v>43</v>
      </c>
      <c r="I9" s="10">
        <v>45943</v>
      </c>
      <c r="J9" s="9" t="s">
        <v>53</v>
      </c>
      <c r="K9" s="6" t="s">
        <v>21</v>
      </c>
      <c r="L9" s="9">
        <v>45958</v>
      </c>
      <c r="M9" s="11" t="str">
        <f>_xlfn.DISPIMG("ID_F6E15377B8574D609D026DD5614FA492",1)</f>
        <v>=DISPIMG("ID_F6E15377B8574D609D026DD5614FA492",1)</v>
      </c>
      <c r="N9" s="11" t="str">
        <f>_xlfn.DISPIMG("ID_EB9B95316BDE4D7B985C38184DC3C7F0",1)</f>
        <v>=DISPIMG("ID_EB9B95316BDE4D7B985C38184DC3C7F0",1)</v>
      </c>
      <c r="O9" s="6"/>
    </row>
    <row r="10" s="2" customFormat="1" ht="96" customHeight="1" spans="1:15">
      <c r="A10" s="6">
        <v>8</v>
      </c>
      <c r="B10" s="7" t="s">
        <v>54</v>
      </c>
      <c r="C10" s="8" t="s">
        <v>55</v>
      </c>
      <c r="D10" s="6" t="s">
        <v>56</v>
      </c>
      <c r="E10" s="13" t="s">
        <v>57</v>
      </c>
      <c r="F10" s="6" t="s">
        <v>20</v>
      </c>
      <c r="G10" s="9">
        <v>45941</v>
      </c>
      <c r="H10" s="6" t="s">
        <v>20</v>
      </c>
      <c r="I10" s="10">
        <v>45943</v>
      </c>
      <c r="J10" s="9" t="s">
        <v>57</v>
      </c>
      <c r="K10" s="6" t="s">
        <v>58</v>
      </c>
      <c r="L10" s="9">
        <v>45959</v>
      </c>
      <c r="M10" s="11" t="str">
        <f>_xlfn.DISPIMG("ID_255F5B60994647BEB2099E9457FB989D",1)</f>
        <v>=DISPIMG("ID_255F5B60994647BEB2099E9457FB989D",1)</v>
      </c>
      <c r="N10" s="11" t="str">
        <f>_xlfn.DISPIMG("ID_3EF59433EFD249918562A451288E2CDE",1)</f>
        <v>=DISPIMG("ID_3EF59433EFD249918562A451288E2CDE",1)</v>
      </c>
      <c r="O10" s="6"/>
    </row>
    <row r="11" s="2" customFormat="1" ht="96" customHeight="1" spans="1:15">
      <c r="A11" s="6">
        <v>9</v>
      </c>
      <c r="B11" s="7" t="s">
        <v>59</v>
      </c>
      <c r="C11" s="8" t="s">
        <v>60</v>
      </c>
      <c r="D11" s="6" t="s">
        <v>61</v>
      </c>
      <c r="E11" s="13" t="s">
        <v>62</v>
      </c>
      <c r="F11" s="6" t="s">
        <v>63</v>
      </c>
      <c r="G11" s="9">
        <v>45940</v>
      </c>
      <c r="H11" s="6" t="s">
        <v>63</v>
      </c>
      <c r="I11" s="10">
        <v>45943</v>
      </c>
      <c r="J11" s="9" t="s">
        <v>62</v>
      </c>
      <c r="K11" s="6" t="s">
        <v>38</v>
      </c>
      <c r="L11" s="9">
        <v>45960</v>
      </c>
      <c r="M11" s="11" t="str">
        <f>_xlfn.DISPIMG("ID_10735617897542F59BB13FCF4989604F",1)</f>
        <v>=DISPIMG("ID_10735617897542F59BB13FCF4989604F",1)</v>
      </c>
      <c r="N11" s="11" t="str">
        <f>_xlfn.DISPIMG("ID_B7DE72979A734C06B88F85581FFB68C8",1)</f>
        <v>=DISPIMG("ID_B7DE72979A734C06B88F85581FFB68C8",1)</v>
      </c>
      <c r="O11" s="6"/>
    </row>
    <row r="12" s="2" customFormat="1" ht="96" customHeight="1" spans="1:15">
      <c r="A12" s="6">
        <v>10</v>
      </c>
      <c r="B12" s="7" t="s">
        <v>64</v>
      </c>
      <c r="C12" s="8" t="s">
        <v>65</v>
      </c>
      <c r="D12" s="6" t="s">
        <v>66</v>
      </c>
      <c r="E12" s="13" t="s">
        <v>67</v>
      </c>
      <c r="F12" s="6" t="s">
        <v>63</v>
      </c>
      <c r="G12" s="9">
        <v>45940</v>
      </c>
      <c r="H12" s="6" t="s">
        <v>63</v>
      </c>
      <c r="I12" s="10">
        <v>45944</v>
      </c>
      <c r="J12" s="9" t="s">
        <v>67</v>
      </c>
      <c r="K12" s="6" t="s">
        <v>38</v>
      </c>
      <c r="L12" s="9">
        <v>45958</v>
      </c>
      <c r="M12" s="11" t="str">
        <f>_xlfn.DISPIMG("ID_64B1811060BE46CA8173BCA8F12085BA",1)</f>
        <v>=DISPIMG("ID_64B1811060BE46CA8173BCA8F12085BA",1)</v>
      </c>
      <c r="N12" s="11" t="str">
        <f>_xlfn.DISPIMG("ID_5B46D904F1E9460E88723E0336908F18",1)</f>
        <v>=DISPIMG("ID_5B46D904F1E9460E88723E0336908F18",1)</v>
      </c>
      <c r="O12" s="6"/>
    </row>
    <row r="13" s="2" customFormat="1" ht="96" customHeight="1" spans="1:15">
      <c r="A13" s="6">
        <v>11</v>
      </c>
      <c r="B13" s="7" t="s">
        <v>68</v>
      </c>
      <c r="C13" s="8" t="s">
        <v>69</v>
      </c>
      <c r="D13" s="6" t="s">
        <v>70</v>
      </c>
      <c r="E13" s="13" t="s">
        <v>71</v>
      </c>
      <c r="F13" s="6" t="s">
        <v>72</v>
      </c>
      <c r="G13" s="9">
        <v>45941</v>
      </c>
      <c r="H13" s="6" t="s">
        <v>72</v>
      </c>
      <c r="I13" s="10">
        <v>45945</v>
      </c>
      <c r="J13" s="9" t="s">
        <v>71</v>
      </c>
      <c r="K13" s="6" t="s">
        <v>21</v>
      </c>
      <c r="L13" s="9">
        <v>45957</v>
      </c>
      <c r="M13" s="11" t="str">
        <f>_xlfn.DISPIMG("ID_211246C02A25407DB1C0CE7D10A1C4D9",1)</f>
        <v>=DISPIMG("ID_211246C02A25407DB1C0CE7D10A1C4D9",1)</v>
      </c>
      <c r="N13" s="11" t="str">
        <f>_xlfn.DISPIMG("ID_D7B35B096F524B44AD98E8FEEC65EDCE",1)</f>
        <v>=DISPIMG("ID_D7B35B096F524B44AD98E8FEEC65EDCE",1)</v>
      </c>
      <c r="O13" s="6"/>
    </row>
    <row r="14" s="2" customFormat="1" ht="96" customHeight="1" spans="1:15">
      <c r="A14" s="6">
        <v>12</v>
      </c>
      <c r="B14" s="7" t="s">
        <v>73</v>
      </c>
      <c r="C14" s="8" t="s">
        <v>74</v>
      </c>
      <c r="D14" s="12" t="s">
        <v>75</v>
      </c>
      <c r="E14" s="13" t="s">
        <v>76</v>
      </c>
      <c r="F14" s="6" t="s">
        <v>77</v>
      </c>
      <c r="G14" s="9">
        <v>45939</v>
      </c>
      <c r="H14" s="6" t="s">
        <v>77</v>
      </c>
      <c r="I14" s="10">
        <v>45946</v>
      </c>
      <c r="J14" s="9" t="s">
        <v>76</v>
      </c>
      <c r="K14" s="6" t="s">
        <v>78</v>
      </c>
      <c r="L14" s="9">
        <v>45959</v>
      </c>
      <c r="M14" s="11" t="str">
        <f>_xlfn.DISPIMG("ID_8E69C77D90C74BEF873669F438EB995C",1)</f>
        <v>=DISPIMG("ID_8E69C77D90C74BEF873669F438EB995C",1)</v>
      </c>
      <c r="N14" s="11" t="str">
        <f>_xlfn.DISPIMG("ID_9670B3F8937E4FBFBB3A7A0C3E39FB81",1)</f>
        <v>=DISPIMG("ID_9670B3F8937E4FBFBB3A7A0C3E39FB81",1)</v>
      </c>
      <c r="O14" s="6"/>
    </row>
    <row r="15" s="2" customFormat="1" ht="96" customHeight="1" spans="1:15">
      <c r="A15" s="6">
        <v>13</v>
      </c>
      <c r="B15" s="7" t="s">
        <v>79</v>
      </c>
      <c r="C15" s="8" t="s">
        <v>80</v>
      </c>
      <c r="D15" s="6" t="s">
        <v>81</v>
      </c>
      <c r="E15" s="13" t="s">
        <v>82</v>
      </c>
      <c r="F15" s="6" t="s">
        <v>77</v>
      </c>
      <c r="G15" s="9">
        <v>45944</v>
      </c>
      <c r="H15" s="6" t="s">
        <v>77</v>
      </c>
      <c r="I15" s="10">
        <v>45947</v>
      </c>
      <c r="J15" s="9" t="s">
        <v>82</v>
      </c>
      <c r="K15" s="6" t="s">
        <v>21</v>
      </c>
      <c r="L15" s="9">
        <v>45957</v>
      </c>
      <c r="M15" s="11" t="str">
        <f>_xlfn.DISPIMG("ID_AE0781B4BA144AAEBC499C9F13E6AC03",1)</f>
        <v>=DISPIMG("ID_AE0781B4BA144AAEBC499C9F13E6AC03",1)</v>
      </c>
      <c r="N15" s="11" t="str">
        <f>_xlfn.DISPIMG("ID_064807C103534A529E3BF7D033034BF8",1)</f>
        <v>=DISPIMG("ID_064807C103534A529E3BF7D033034BF8",1)</v>
      </c>
      <c r="O15" s="6"/>
    </row>
    <row r="16" s="2" customFormat="1" ht="96" customHeight="1" spans="1:15">
      <c r="A16" s="6">
        <v>14</v>
      </c>
      <c r="B16" s="7" t="s">
        <v>83</v>
      </c>
      <c r="C16" s="8" t="s">
        <v>84</v>
      </c>
      <c r="D16" s="6" t="s">
        <v>85</v>
      </c>
      <c r="E16" s="13" t="s">
        <v>86</v>
      </c>
      <c r="F16" s="6" t="s">
        <v>63</v>
      </c>
      <c r="G16" s="14">
        <v>45945</v>
      </c>
      <c r="H16" s="6" t="s">
        <v>63</v>
      </c>
      <c r="I16" s="10">
        <v>45947</v>
      </c>
      <c r="J16" s="9" t="s">
        <v>86</v>
      </c>
      <c r="K16" s="6" t="s">
        <v>58</v>
      </c>
      <c r="L16" s="9">
        <v>45958</v>
      </c>
      <c r="M16" s="11" t="str">
        <f>_xlfn.DISPIMG("ID_74D81082B15A408BB1F0F4ED7D262FC5",1)</f>
        <v>=DISPIMG("ID_74D81082B15A408BB1F0F4ED7D262FC5",1)</v>
      </c>
      <c r="N16" s="11" t="str">
        <f>_xlfn.DISPIMG("ID_C46408D275564D21B4DDA414A2E3B195",1)</f>
        <v>=DISPIMG("ID_C46408D275564D21B4DDA414A2E3B195",1)</v>
      </c>
      <c r="O16" s="6"/>
    </row>
    <row r="17" s="2" customFormat="1" ht="96" customHeight="1" spans="1:15">
      <c r="A17" s="6">
        <v>15</v>
      </c>
      <c r="B17" s="7" t="s">
        <v>87</v>
      </c>
      <c r="C17" s="8" t="s">
        <v>88</v>
      </c>
      <c r="D17" s="6" t="s">
        <v>89</v>
      </c>
      <c r="E17" s="13" t="s">
        <v>90</v>
      </c>
      <c r="F17" s="6" t="s">
        <v>77</v>
      </c>
      <c r="G17" s="9">
        <v>45944</v>
      </c>
      <c r="H17" s="6" t="s">
        <v>77</v>
      </c>
      <c r="I17" s="10">
        <v>45947</v>
      </c>
      <c r="J17" s="9" t="s">
        <v>90</v>
      </c>
      <c r="K17" s="6" t="s">
        <v>21</v>
      </c>
      <c r="L17" s="9">
        <v>45957</v>
      </c>
      <c r="M17" s="11" t="str">
        <f>_xlfn.DISPIMG("ID_92EB42C7F656478AA725EE561ED398A8",1)</f>
        <v>=DISPIMG("ID_92EB42C7F656478AA725EE561ED398A8",1)</v>
      </c>
      <c r="N17" s="11" t="str">
        <f>_xlfn.DISPIMG("ID_12DB473FCDE644ABA465922F8F5A768A",1)</f>
        <v>=DISPIMG("ID_12DB473FCDE644ABA465922F8F5A768A",1)</v>
      </c>
      <c r="O17" s="6"/>
    </row>
    <row r="1046994" s="1" customFormat="1" ht="36" customHeight="1"/>
    <row r="1046995" s="1" customFormat="1" ht="55" customHeight="1"/>
    <row r="1046996" s="1" customFormat="1" ht="120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4:O1046994"/>
    <mergeCell ref="M1046995:N1046995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10.23-10.30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