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23-10.29" sheetId="10" r:id="rId1"/>
  </sheets>
  <definedNames>
    <definedName name="_xlnm._FilterDatabase" localSheetId="0" hidden="1">'10.23-10.29'!$A$1:$O$17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00" name="ID_59A17F4F47D1404BB08C0E8D5CA40E24" descr="133bc1d22d5a4445885795531449b106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6260" y="121475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33" name="ID_ED3E547C951E44C7BE0106CB8F02F5CC" descr="78738e18700b4842bc8c56ca11e4d908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20440" y="1228090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8" name="ID_9CB84A1E468248C08DB284240B45005A" descr="lQDPM5Grvg67j8nNAtvNBMSwmWbWWuT7WWwIsuwilDD3AA_1220_731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689735" y="238760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9" name="ID_77875745C289490D9A5F4400775508E5" descr="lQDPM4CnQ0ZCL8nNBQDNA8CweaO44P4lI_YIsuwikrZiAA_960_1280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33775" y="249110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0" name="ID_351DD9660A694DC6BD2924E020AFD531" descr="广坤 (2)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894205" y="38195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1" name="ID_5754320C69E14CB3AA3C29C436D2652B" descr="广坤 (1)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20440" y="3751580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2" name="ID_CBE2DA0E73CC4285803D5F025DC51B3E" descr="弘雅 (2).pn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703705" y="490283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3" name="ID_DDEE2E441D544C1B90464A2657094B2D" descr="弘雅 (1).pn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74415" y="4861560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4" name="ID_ACD6931746F24E97818F0C8FBA0251E8" descr="1000080156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84985" y="6189980"/>
          <a:ext cx="13716000" cy="10287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5" name="ID_9C101BCCD0B44DD3A7620DAEDC1F8589" descr="1000080044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61080" y="6108700"/>
          <a:ext cx="39014400" cy="292608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6" name="ID_95886F5E3EEA461E8DEA4D937E3817B7" descr="IMG_2553.jpe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798320" y="7341235"/>
          <a:ext cx="29260800" cy="219456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7" name="ID_C4C4A8A40514400BA71CAFBFD788E9E1" descr="IMG_2555.jpe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33140" y="7394575"/>
          <a:ext cx="8572500" cy="11430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8" name="ID_F549A257A266429B87784D4125793FF4" descr="2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743710" y="126873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9" name="ID_A991A7F8804546489B693E013DA7D701" descr="lQDPKdgkbOEoKr3NA8DNBQCwNHNdW8ct61QItRXOMVSmAA_1280_960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561080" y="125539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0" name="ID_3CE471813A2244E5859FF2F69F85E19A" descr="598958fbb7c807218828256b2a12dde6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866900" y="2532380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1" name="ID_CC6ED92DE9FF4421A1125C9359A54E6B" descr="87526df0772926930f4e1481b165430f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574415" y="2505075"/>
          <a:ext cx="18288000" cy="13716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2" name="ID_E0EEBBB2ABA748038B6530E5D4434E62" descr="lQDPM58_1NCNREHNA8DNBP-w2go23b_yOkgIjuQM1469AA_1279_960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825625" y="373761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3" name="ID_D1BA92BBCEBA49D28D4C32D760D56221" descr="lQDPD2ps57jqRUHNBQDNAtCwQKKzaD2kH94IjuQM1469AQ_720_1280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615690" y="3833495"/>
          <a:ext cx="6858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4" name="ID_5EABCBC977D946679CAF3253D6B1E592" descr="lQDPM4BNOPpNEi3NAtvNBMSwVklVtnBeGMIItYfPjImEAA_1220_731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1730375" y="501142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5" name="ID_9CA98776077E45C7BF1E37CEF66165D2" descr="lQDPM5XwC5j7si3NBQDNA8CwwOncd_1oAwEItYfPjOCUAA_960_1280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629025" y="498411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6" name="ID_D71963B2CC3A49F3956CC2ED1CFECF18" descr="昆山广辉精密五金有限公司-2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880235" y="6285230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7" name="ID_FD5D536937574F6B84A925C42A6F56F7" descr="昆山广辉精密五金有限公司-4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764915" y="621728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8" name="ID_D4FFFFD9D7554009B3387BDD2C69759D" descr="lQDPD3Oyr5PXY9XNA8DNBQCwvceg-jTO7uQItrLg1fvRAA_1280_960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853565" y="735520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9" name="ID_72E71ECD63FC4FBAA9E8D93E935A686C" descr="lQDPM5jRpXSUVlXNBQDNA8Cwq6THye3sTn4ItrLg1fvRAQ_960_1280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765550" y="749109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0" name="ID_3FBED56D9952425F82BFDA4A860C84DC" descr="b0e90b0a3a2cd8946906db8303798c6c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771650" y="1296035"/>
          <a:ext cx="29260800" cy="219456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1" name="ID_43AFA75EE64D4305881A7247DFC6CD9A" descr="e97b47d7f70884e05e35d510d9ae29af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588385" y="1242060"/>
          <a:ext cx="13716000" cy="1828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2" name="ID_69EE7B2D1ECF4690AAAB97D41AADD8D9" descr="e97b47d7f70884e05e35d510d9ae29af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547745" y="2450465"/>
          <a:ext cx="13716000" cy="1828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3" name="ID_B8EC03F1B7994D7281A9976D07C1955D" descr="b0e90b0a3a2cd8946906db8303798c6c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826260" y="2545715"/>
          <a:ext cx="29260800" cy="219456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4" name="ID_22A129C7F63C43F7B26647D62733F240" descr="lQDPM4ZxvWCfj-PNA8DNBQCwx5lxF9_13vgIxOkbJHWcAQ_1280_960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784985" y="372491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5" name="ID_8AB4075EC17F45CFBA19BB89AA71CEFF" descr="lQDPD20X76ES_-PNAtDNBQCwbONKOaByVjkIxOkbJHWcAg_1280_720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602355" y="3751580"/>
          <a:ext cx="12192000" cy="6858000"/>
        </a:xfrm>
        <a:prstGeom prst="rect">
          <a:avLst/>
        </a:prstGeom>
        <a:noFill/>
        <a:ln>
          <a:noFill/>
        </a:ln>
      </xdr:spPr>
    </xdr:pic>
  </etc:cellImage>
</etc:cellImages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</commentList>
</comments>
</file>

<file path=xl/sharedStrings.xml><?xml version="1.0" encoding="utf-8"?>
<sst xmlns="http://schemas.openxmlformats.org/spreadsheetml/2006/main" count="137" uniqueCount="95">
  <si>
    <t>2025年10月23-10月29日职业卫生定期检测项目公示表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</si>
  <si>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</si>
  <si>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</si>
  <si>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</si>
  <si>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</si>
  <si>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</si>
  <si>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</si>
  <si>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</si>
  <si>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</si>
  <si>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</si>
  <si>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</si>
  <si>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</si>
  <si>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</si>
  <si>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</si>
  <si>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</si>
  <si>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KDZW251925</t>
  </si>
  <si>
    <t>苏州翔昌金属制品有限公司</t>
  </si>
  <si>
    <t>江苏省苏州市相城区黄埭镇东桥安民路68号</t>
  </si>
  <si>
    <t>陈亭亭</t>
  </si>
  <si>
    <t>苏嘉浩,许燕</t>
  </si>
  <si>
    <t>徐旖旎、陶玲琳、周丽</t>
  </si>
  <si>
    <t>KDZW252121</t>
  </si>
  <si>
    <t>苏州华星环保技术有限公司</t>
  </si>
  <si>
    <t>江苏省苏州市工业园区方洲路258号</t>
  </si>
  <si>
    <t>邵琳琳</t>
  </si>
  <si>
    <t>钱亚骜,杨玉麟</t>
  </si>
  <si>
    <t>KDZW252049</t>
  </si>
  <si>
    <t>苏州广坤纺织有限公司</t>
  </si>
  <si>
    <t>苏州市吴江区平望镇小圩村</t>
  </si>
  <si>
    <t>徐晓娟</t>
  </si>
  <si>
    <t>杨建峰,高杨</t>
  </si>
  <si>
    <t>李书芹、左成静、孙传甫</t>
  </si>
  <si>
    <t>KDZW252146</t>
  </si>
  <si>
    <t>苏州弘雅纺织后整理股份有限公司</t>
  </si>
  <si>
    <t>苏州市吴江区平望镇端市村海宏路1号</t>
  </si>
  <si>
    <t>徐宇超</t>
  </si>
  <si>
    <t>KDZW252086</t>
  </si>
  <si>
    <t>昆山捷时达金属制品有限公司</t>
  </si>
  <si>
    <t>昆山市千灯镇石浦立益路88号4号房</t>
  </si>
  <si>
    <t>刘瑞</t>
  </si>
  <si>
    <t xml:space="preserve"> 张文清,张云龙</t>
  </si>
  <si>
    <t>徐旖旎、程行行、周丽</t>
  </si>
  <si>
    <t>KDZW252159</t>
  </si>
  <si>
    <t>苏州宝华汽车销售服务有限公司</t>
  </si>
  <si>
    <t>苏州高新区塔园路399号</t>
  </si>
  <si>
    <t>吴兆煜</t>
  </si>
  <si>
    <t>陈中秋,熊兴瑞</t>
  </si>
  <si>
    <t>徐旖旎、孙赛、周丽</t>
  </si>
  <si>
    <t>KDZW252148</t>
  </si>
  <si>
    <t>苏州纳地金属制品股份有限公司</t>
  </si>
  <si>
    <t>苏州市吴江区平望镇中鲈生态科技工业园内欧盛大道12号</t>
  </si>
  <si>
    <t>吴海燕</t>
  </si>
  <si>
    <t>唐泽田,何帅</t>
  </si>
  <si>
    <t>KDZW252232</t>
  </si>
  <si>
    <t>苏州融佰兴金属制品有限公司</t>
  </si>
  <si>
    <t>苏州市相城区阳澄湖镇岸山村湘陆路99号（第二栋一楼）</t>
  </si>
  <si>
    <t>李玉春</t>
  </si>
  <si>
    <t>徐旖旎、王倩、周丽</t>
  </si>
  <si>
    <t>KDZW251862</t>
  </si>
  <si>
    <t>泰科电子科技(苏州工业园区)有限公司第二分公司</t>
  </si>
  <si>
    <t>苏州工业园区亭新街11号14栋</t>
  </si>
  <si>
    <t>宋静</t>
  </si>
  <si>
    <t>赵文涛,张云龙</t>
  </si>
  <si>
    <t>赵文涛,张云龙，陈中秋,熊兴瑞</t>
  </si>
  <si>
    <t>2025-08-28，2025-09-26</t>
  </si>
  <si>
    <t>KDZW252226</t>
  </si>
  <si>
    <t>伊卡路斯（苏州）车辆系统有限公司</t>
  </si>
  <si>
    <t>江苏省汾湖高新技术产业开发区汾越路666号</t>
  </si>
  <si>
    <t>庞经理</t>
  </si>
  <si>
    <t>KDZW252174</t>
  </si>
  <si>
    <t>昆山广辉精密五金有限公司</t>
  </si>
  <si>
    <t>江苏省苏州市昆山市千灯镇余项路1号</t>
  </si>
  <si>
    <t>周姜华</t>
  </si>
  <si>
    <t xml:space="preserve"> 浦宗浩,张文清</t>
  </si>
  <si>
    <t>王倩、陶玲琳、周丽</t>
  </si>
  <si>
    <t>KDZW252139</t>
  </si>
  <si>
    <t>常熟恒鑫橡塑制品有限公司</t>
  </si>
  <si>
    <t>常熟市董浜镇望贤路</t>
  </si>
  <si>
    <t>吴素琼</t>
  </si>
  <si>
    <t>赵文涛,朱素杰</t>
  </si>
  <si>
    <t>徐旖旎、
孙赛、周丽</t>
  </si>
  <si>
    <t>KDZW251918</t>
  </si>
  <si>
    <t>航天海鹰（镇江）特种材料有限公司</t>
  </si>
  <si>
    <t>江苏省镇江市京口区培山路86号</t>
  </si>
  <si>
    <t>王昌蒙</t>
  </si>
  <si>
    <t>2025/9/16~2025/9/17</t>
  </si>
  <si>
    <t>章子豪、吴秋硕、郭骏</t>
  </si>
  <si>
    <t>KDZW252051</t>
  </si>
  <si>
    <t>江苏省镇江市新区金港大道70号</t>
  </si>
  <si>
    <t>KDZW252228</t>
  </si>
  <si>
    <t>苏州祐新装饰家具有限公司</t>
  </si>
  <si>
    <t>苏州市吴江经济技术开发区厍浜路北侧288号</t>
  </si>
  <si>
    <t>胡晓菲</t>
  </si>
  <si>
    <t>赵文涛,杨玉麟</t>
  </si>
  <si>
    <t>徐旖旎、徐敏、周丽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</si>
</sst>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png"/><Relationship Id="rId6" Type="http://schemas.openxmlformats.org/officeDocument/2006/relationships/image" Target="media/image5.pn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" Type="http://schemas.openxmlformats.org/officeDocument/2006/relationships/image" Target="media/image2.pn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304800</xdr:colOff>
      <xdr:row>6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60325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6994"/>
  <sheetViews>
    <sheetView tabSelected="1" zoomScale="70" zoomScaleNormal="70" workbookViewId="0">
      <pane ySplit="2" topLeftCell="A6" activePane="bottomLeft" state="frozen"/>
      <selection/>
      <selection pane="bottomLeft" activeCell="E8" sqref="E8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45919</v>
      </c>
      <c r="H3" s="6" t="s">
        <v>19</v>
      </c>
      <c r="I3" s="11">
        <v>45925</v>
      </c>
      <c r="J3" s="10" t="s">
        <v>18</v>
      </c>
      <c r="K3" s="6" t="s">
        <v>20</v>
      </c>
      <c r="L3" s="10">
        <v>45957</v>
      </c>
      <c r="M3" s="12" t="str">
        <f>_xlfn.DISPIMG("ID_59A17F4F47D1404BB08C0E8D5CA40E24",1)</f>
        <v>=DISPIMG("ID_59A17F4F47D1404BB08C0E8D5CA40E24",1)</v>
      </c>
      <c r="N3" s="12" t="str">
        <f>_xlfn.DISPIMG("ID_ED3E547C951E44C7BE0106CB8F02F5CC",1)</f>
        <v>=DISPIMG("ID_ED3E547C951E44C7BE0106CB8F02F5CC",1)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13" t="s">
        <v>23</v>
      </c>
      <c r="E4" s="9" t="s">
        <v>24</v>
      </c>
      <c r="F4" s="6" t="s">
        <v>25</v>
      </c>
      <c r="G4" s="10">
        <v>45925</v>
      </c>
      <c r="H4" s="6" t="s">
        <v>25</v>
      </c>
      <c r="I4" s="11">
        <v>45926</v>
      </c>
      <c r="J4" s="10" t="s">
        <v>24</v>
      </c>
      <c r="K4" s="11" t="s">
        <v>20</v>
      </c>
      <c r="L4" s="10">
        <v>45958</v>
      </c>
      <c r="M4" s="12" t="str">
        <f>_xlfn.DISPIMG("ID_9CB84A1E468248C08DB284240B45005A",1)</f>
        <v>=DISPIMG("ID_9CB84A1E468248C08DB284240B45005A",1)</v>
      </c>
      <c r="N4" s="12" t="str">
        <f>_xlfn.DISPIMG("ID_77875745C289490D9A5F4400775508E5",1)</f>
        <v>=DISPIMG("ID_77875745C289490D9A5F4400775508E5",1)</v>
      </c>
      <c r="O4" s="6"/>
    </row>
    <row r="5" s="2" customFormat="1" ht="96" customHeight="1" spans="1:15">
      <c r="A5" s="6">
        <v>3</v>
      </c>
      <c r="B5" s="7" t="s">
        <v>26</v>
      </c>
      <c r="C5" s="8" t="s">
        <v>27</v>
      </c>
      <c r="D5" s="14" t="s">
        <v>28</v>
      </c>
      <c r="E5" s="9" t="s">
        <v>29</v>
      </c>
      <c r="F5" s="6" t="s">
        <v>30</v>
      </c>
      <c r="G5" s="10">
        <v>45925</v>
      </c>
      <c r="H5" s="6" t="s">
        <v>30</v>
      </c>
      <c r="I5" s="11">
        <v>45926</v>
      </c>
      <c r="J5" s="10" t="s">
        <v>29</v>
      </c>
      <c r="K5" s="6" t="s">
        <v>31</v>
      </c>
      <c r="L5" s="10">
        <v>45957</v>
      </c>
      <c r="M5" s="12" t="str">
        <f>_xlfn.DISPIMG("ID_351DD9660A694DC6BD2924E020AFD531",1)</f>
        <v>=DISPIMG("ID_351DD9660A694DC6BD2924E020AFD531",1)</v>
      </c>
      <c r="N5" s="12" t="str">
        <f>_xlfn.DISPIMG("ID_5754320C69E14CB3AA3C29C436D2652B",1)</f>
        <v>=DISPIMG("ID_5754320C69E14CB3AA3C29C436D2652B",1)</v>
      </c>
      <c r="O5" s="6"/>
    </row>
    <row r="6" s="2" customFormat="1" ht="96" customHeight="1" spans="1:15">
      <c r="A6" s="6">
        <v>4</v>
      </c>
      <c r="B6" s="7" t="s">
        <v>32</v>
      </c>
      <c r="C6" s="8" t="s">
        <v>33</v>
      </c>
      <c r="D6" s="13" t="s">
        <v>34</v>
      </c>
      <c r="E6" s="9" t="s">
        <v>35</v>
      </c>
      <c r="F6" s="6" t="s">
        <v>30</v>
      </c>
      <c r="G6" s="10">
        <v>45925</v>
      </c>
      <c r="H6" s="6" t="s">
        <v>30</v>
      </c>
      <c r="I6" s="11">
        <v>45926</v>
      </c>
      <c r="J6" s="10" t="s">
        <v>35</v>
      </c>
      <c r="K6" s="6" t="s">
        <v>31</v>
      </c>
      <c r="L6" s="10">
        <v>45959</v>
      </c>
      <c r="M6" s="12" t="str">
        <f>_xlfn.DISPIMG("ID_CBE2DA0E73CC4285803D5F025DC51B3E",1)</f>
        <v>=DISPIMG("ID_CBE2DA0E73CC4285803D5F025DC51B3E",1)</v>
      </c>
      <c r="N6" s="12" t="str">
        <f>_xlfn.DISPIMG("ID_DDEE2E441D544C1B90464A2657094B2D",1)</f>
        <v>=DISPIMG("ID_DDEE2E441D544C1B90464A2657094B2D",1)</v>
      </c>
      <c r="O6" s="6"/>
    </row>
    <row r="7" s="2" customFormat="1" ht="96" customHeight="1" spans="1:15">
      <c r="A7" s="6">
        <v>5</v>
      </c>
      <c r="B7" s="7" t="s">
        <v>36</v>
      </c>
      <c r="C7" s="15" t="s">
        <v>37</v>
      </c>
      <c r="D7" s="13" t="s">
        <v>38</v>
      </c>
      <c r="E7" s="9" t="s">
        <v>39</v>
      </c>
      <c r="F7" s="6" t="s">
        <v>40</v>
      </c>
      <c r="G7" s="10">
        <v>45924</v>
      </c>
      <c r="H7" s="6" t="s">
        <v>40</v>
      </c>
      <c r="I7" s="11">
        <v>45925</v>
      </c>
      <c r="J7" s="10" t="s">
        <v>39</v>
      </c>
      <c r="K7" s="6" t="s">
        <v>41</v>
      </c>
      <c r="L7" s="10">
        <v>45959</v>
      </c>
      <c r="M7" s="12" t="str">
        <f>_xlfn.DISPIMG("ID_ACD6931746F24E97818F0C8FBA0251E8",1)</f>
        <v>=DISPIMG("ID_ACD6931746F24E97818F0C8FBA0251E8",1)</v>
      </c>
      <c r="N7" s="12" t="str">
        <f>_xlfn.DISPIMG("ID_9C101BCCD0B44DD3A7620DAEDC1F8589",1)</f>
        <v>=DISPIMG("ID_9C101BCCD0B44DD3A7620DAEDC1F8589",1)</v>
      </c>
      <c r="O7" s="6"/>
    </row>
    <row r="8" s="2" customFormat="1" ht="96" customHeight="1" spans="1:15">
      <c r="A8" s="6">
        <v>6</v>
      </c>
      <c r="B8" s="7" t="s">
        <v>42</v>
      </c>
      <c r="C8" s="8" t="s">
        <v>43</v>
      </c>
      <c r="D8" s="13" t="s">
        <v>44</v>
      </c>
      <c r="E8" s="9" t="s">
        <v>45</v>
      </c>
      <c r="F8" s="6" t="s">
        <v>46</v>
      </c>
      <c r="G8" s="10">
        <v>45924</v>
      </c>
      <c r="H8" s="6" t="s">
        <v>46</v>
      </c>
      <c r="I8" s="11">
        <v>45925</v>
      </c>
      <c r="J8" s="10" t="s">
        <v>45</v>
      </c>
      <c r="K8" s="6" t="s">
        <v>47</v>
      </c>
      <c r="L8" s="10">
        <v>45958</v>
      </c>
      <c r="M8" s="12" t="str">
        <f>_xlfn.DISPIMG("ID_95886F5E3EEA461E8DEA4D937E3817B7",1)</f>
        <v>=DISPIMG("ID_95886F5E3EEA461E8DEA4D937E3817B7",1)</v>
      </c>
      <c r="N8" s="12" t="str">
        <f>_xlfn.DISPIMG("ID_C4C4A8A40514400BA71CAFBFD788E9E1",1)</f>
        <v>=DISPIMG("ID_C4C4A8A40514400BA71CAFBFD788E9E1",1)</v>
      </c>
      <c r="O8" s="6"/>
    </row>
    <row r="9" s="2" customFormat="1" ht="96" customHeight="1" spans="1:15">
      <c r="A9" s="6">
        <v>7</v>
      </c>
      <c r="B9" s="7" t="s">
        <v>48</v>
      </c>
      <c r="C9" s="8" t="s">
        <v>49</v>
      </c>
      <c r="D9" s="6" t="s">
        <v>50</v>
      </c>
      <c r="E9" s="9" t="s">
        <v>51</v>
      </c>
      <c r="F9" s="6" t="s">
        <v>52</v>
      </c>
      <c r="G9" s="10">
        <v>45926</v>
      </c>
      <c r="H9" s="6" t="s">
        <v>52</v>
      </c>
      <c r="I9" s="11">
        <v>45928</v>
      </c>
      <c r="J9" s="10" t="s">
        <v>51</v>
      </c>
      <c r="K9" s="6" t="s">
        <v>47</v>
      </c>
      <c r="L9" s="10">
        <v>45957</v>
      </c>
      <c r="M9" s="12" t="str">
        <f>_xlfn.DISPIMG("ID_F549A257A266429B87784D4125793FF4",1)</f>
        <v>=DISPIMG("ID_F549A257A266429B87784D4125793FF4",1)</v>
      </c>
      <c r="N9" s="12" t="str">
        <f>_xlfn.DISPIMG("ID_A991A7F8804546489B693E013DA7D701",1)</f>
        <v>=DISPIMG("ID_A991A7F8804546489B693E013DA7D701",1)</v>
      </c>
      <c r="O9" s="6"/>
    </row>
    <row r="10" s="2" customFormat="1" ht="96" customHeight="1" spans="1:15">
      <c r="A10" s="6">
        <v>8</v>
      </c>
      <c r="B10" s="7" t="s">
        <v>53</v>
      </c>
      <c r="C10" s="8" t="s">
        <v>54</v>
      </c>
      <c r="D10" s="13" t="s">
        <v>55</v>
      </c>
      <c r="E10" s="9" t="s">
        <v>56</v>
      </c>
      <c r="F10" s="6" t="s">
        <v>46</v>
      </c>
      <c r="G10" s="10">
        <v>45926</v>
      </c>
      <c r="H10" s="6" t="s">
        <v>46</v>
      </c>
      <c r="I10" s="11">
        <v>45928</v>
      </c>
      <c r="J10" s="10" t="s">
        <v>56</v>
      </c>
      <c r="K10" s="6" t="s">
        <v>57</v>
      </c>
      <c r="L10" s="10">
        <v>45953</v>
      </c>
      <c r="M10" s="12" t="str">
        <f>_xlfn.DISPIMG("ID_3CE471813A2244E5859FF2F69F85E19A",1)</f>
        <v>=DISPIMG("ID_3CE471813A2244E5859FF2F69F85E19A",1)</v>
      </c>
      <c r="N10" s="12" t="str">
        <f>_xlfn.DISPIMG("ID_CC6ED92DE9FF4421A1125C9359A54E6B",1)</f>
        <v>=DISPIMG("ID_CC6ED92DE9FF4421A1125C9359A54E6B",1)</v>
      </c>
      <c r="O10" s="6"/>
    </row>
    <row r="11" s="2" customFormat="1" ht="96" customHeight="1" spans="1:15">
      <c r="A11" s="6">
        <v>9</v>
      </c>
      <c r="B11" s="7" t="s">
        <v>58</v>
      </c>
      <c r="C11" s="8" t="s">
        <v>59</v>
      </c>
      <c r="D11" s="13" t="s">
        <v>60</v>
      </c>
      <c r="E11" s="9" t="s">
        <v>61</v>
      </c>
      <c r="F11" s="6" t="s">
        <v>62</v>
      </c>
      <c r="G11" s="10">
        <v>45882</v>
      </c>
      <c r="H11" s="6" t="s">
        <v>63</v>
      </c>
      <c r="I11" s="6" t="s">
        <v>64</v>
      </c>
      <c r="J11" s="6" t="s">
        <v>61</v>
      </c>
      <c r="K11" s="6" t="s">
        <v>41</v>
      </c>
      <c r="L11" s="10">
        <v>45959</v>
      </c>
      <c r="M11" s="12" t="str">
        <f>_xlfn.DISPIMG("ID_E0EEBBB2ABA748038B6530E5D4434E62",1)</f>
        <v>=DISPIMG("ID_E0EEBBB2ABA748038B6530E5D4434E62",1)</v>
      </c>
      <c r="N11" s="12" t="str">
        <f>_xlfn.DISPIMG("ID_D1BA92BBCEBA49D28D4C32D760D56221",1)</f>
        <v>=DISPIMG("ID_D1BA92BBCEBA49D28D4C32D760D56221",1)</v>
      </c>
      <c r="O11" s="6"/>
    </row>
    <row r="12" s="2" customFormat="1" ht="96" customHeight="1" spans="1:15">
      <c r="A12" s="6">
        <v>10</v>
      </c>
      <c r="B12" s="7" t="s">
        <v>65</v>
      </c>
      <c r="C12" s="15" t="s">
        <v>66</v>
      </c>
      <c r="D12" s="13" t="s">
        <v>67</v>
      </c>
      <c r="E12" s="9" t="s">
        <v>68</v>
      </c>
      <c r="F12" s="6" t="s">
        <v>25</v>
      </c>
      <c r="G12" s="10">
        <v>45926</v>
      </c>
      <c r="H12" s="6" t="s">
        <v>25</v>
      </c>
      <c r="I12" s="11">
        <v>45928</v>
      </c>
      <c r="J12" s="10" t="s">
        <v>68</v>
      </c>
      <c r="K12" s="6" t="s">
        <v>41</v>
      </c>
      <c r="L12" s="10">
        <v>45957</v>
      </c>
      <c r="M12" s="12" t="str">
        <f>_xlfn.DISPIMG("ID_5EABCBC977D946679CAF3253D6B1E592",1)</f>
        <v>=DISPIMG("ID_5EABCBC977D946679CAF3253D6B1E592",1)</v>
      </c>
      <c r="N12" s="12" t="str">
        <f>_xlfn.DISPIMG("ID_9CA98776077E45C7BF1E37CEF66165D2",1)</f>
        <v>=DISPIMG("ID_9CA98776077E45C7BF1E37CEF66165D2",1)</v>
      </c>
      <c r="O12" s="6"/>
    </row>
    <row r="13" s="2" customFormat="1" ht="96" customHeight="1" spans="1:15">
      <c r="A13" s="6">
        <v>11</v>
      </c>
      <c r="B13" s="7" t="s">
        <v>69</v>
      </c>
      <c r="C13" s="8" t="s">
        <v>70</v>
      </c>
      <c r="D13" s="6" t="s">
        <v>71</v>
      </c>
      <c r="E13" s="9" t="s">
        <v>72</v>
      </c>
      <c r="F13" s="6" t="s">
        <v>73</v>
      </c>
      <c r="G13" s="10">
        <v>45926</v>
      </c>
      <c r="H13" s="6" t="s">
        <v>73</v>
      </c>
      <c r="I13" s="11">
        <v>45928</v>
      </c>
      <c r="J13" s="10" t="s">
        <v>72</v>
      </c>
      <c r="K13" s="6" t="s">
        <v>74</v>
      </c>
      <c r="L13" s="10">
        <v>45957</v>
      </c>
      <c r="M13" s="12" t="str">
        <f>_xlfn.DISPIMG("ID_D71963B2CC3A49F3956CC2ED1CFECF18",1)</f>
        <v>=DISPIMG("ID_D71963B2CC3A49F3956CC2ED1CFECF18",1)</v>
      </c>
      <c r="N13" s="12" t="str">
        <f>_xlfn.DISPIMG("ID_FD5D536937574F6B84A925C42A6F56F7",1)</f>
        <v>=DISPIMG("ID_FD5D536937574F6B84A925C42A6F56F7",1)</v>
      </c>
      <c r="O13" s="6"/>
    </row>
    <row r="14" s="2" customFormat="1" ht="96" customHeight="1" spans="1:15">
      <c r="A14" s="6">
        <v>12</v>
      </c>
      <c r="B14" s="16" t="s">
        <v>75</v>
      </c>
      <c r="C14" s="8" t="s">
        <v>76</v>
      </c>
      <c r="D14" s="6" t="s">
        <v>77</v>
      </c>
      <c r="E14" s="9" t="s">
        <v>78</v>
      </c>
      <c r="F14" s="6" t="s">
        <v>79</v>
      </c>
      <c r="G14" s="10">
        <v>45928</v>
      </c>
      <c r="H14" s="6" t="s">
        <v>79</v>
      </c>
      <c r="I14" s="11">
        <v>45929</v>
      </c>
      <c r="J14" s="10" t="s">
        <v>78</v>
      </c>
      <c r="K14" s="6" t="s">
        <v>80</v>
      </c>
      <c r="L14" s="10">
        <v>45957</v>
      </c>
      <c r="M14" s="12" t="str">
        <f>_xlfn.DISPIMG("ID_D4FFFFD9D7554009B3387BDD2C69759D",1)</f>
        <v>=DISPIMG("ID_D4FFFFD9D7554009B3387BDD2C69759D",1)</v>
      </c>
      <c r="N14" s="12" t="str">
        <f>_xlfn.DISPIMG("ID_72E71ECD63FC4FBAA9E8D93E935A686C",1)</f>
        <v>=DISPIMG("ID_72E71ECD63FC4FBAA9E8D93E935A686C",1)</v>
      </c>
      <c r="O14" s="6"/>
    </row>
    <row r="15" s="2" customFormat="1" ht="96" customHeight="1" spans="1:15">
      <c r="A15" s="6">
        <v>13</v>
      </c>
      <c r="B15" s="16" t="s">
        <v>81</v>
      </c>
      <c r="C15" s="8" t="s">
        <v>82</v>
      </c>
      <c r="D15" s="6" t="s">
        <v>83</v>
      </c>
      <c r="E15" s="9" t="s">
        <v>84</v>
      </c>
      <c r="F15" s="6" t="s">
        <v>46</v>
      </c>
      <c r="G15" s="10">
        <v>45916</v>
      </c>
      <c r="H15" s="6" t="s">
        <v>46</v>
      </c>
      <c r="I15" s="6" t="s">
        <v>85</v>
      </c>
      <c r="J15" s="9" t="s">
        <v>84</v>
      </c>
      <c r="K15" s="6" t="s">
        <v>86</v>
      </c>
      <c r="L15" s="10">
        <v>45957</v>
      </c>
      <c r="M15" s="12" t="str">
        <f>_xlfn.DISPIMG("ID_3FBED56D9952425F82BFDA4A860C84DC",1)</f>
        <v>=DISPIMG("ID_3FBED56D9952425F82BFDA4A860C84DC",1)</v>
      </c>
      <c r="N15" s="12" t="str">
        <f>_xlfn.DISPIMG("ID_43AFA75EE64D4305881A7247DFC6CD9A",1)</f>
        <v>=DISPIMG("ID_43AFA75EE64D4305881A7247DFC6CD9A",1)</v>
      </c>
      <c r="O15" s="6"/>
    </row>
    <row r="16" s="2" customFormat="1" ht="96" customHeight="1" spans="1:15">
      <c r="A16" s="6">
        <v>14</v>
      </c>
      <c r="B16" s="16" t="s">
        <v>87</v>
      </c>
      <c r="C16" s="8" t="s">
        <v>82</v>
      </c>
      <c r="D16" s="6" t="s">
        <v>88</v>
      </c>
      <c r="E16" s="9" t="s">
        <v>84</v>
      </c>
      <c r="F16" s="6" t="s">
        <v>46</v>
      </c>
      <c r="G16" s="10">
        <v>45916</v>
      </c>
      <c r="H16" s="6" t="s">
        <v>46</v>
      </c>
      <c r="I16" s="11">
        <v>45916</v>
      </c>
      <c r="J16" s="10" t="s">
        <v>84</v>
      </c>
      <c r="K16" s="6" t="s">
        <v>41</v>
      </c>
      <c r="L16" s="10">
        <v>45958</v>
      </c>
      <c r="M16" s="12" t="str">
        <f>_xlfn.DISPIMG("ID_B8EC03F1B7994D7281A9976D07C1955D",1)</f>
        <v>=DISPIMG("ID_B8EC03F1B7994D7281A9976D07C1955D",1)</v>
      </c>
      <c r="N16" s="12" t="str">
        <f>_xlfn.DISPIMG("ID_69EE7B2D1ECF4690AAAB97D41AADD8D9",1)</f>
        <v>=DISPIMG("ID_69EE7B2D1ECF4690AAAB97D41AADD8D9",1)</v>
      </c>
      <c r="O16" s="6"/>
    </row>
    <row r="17" s="2" customFormat="1" ht="96" customHeight="1" spans="1:15">
      <c r="A17" s="6">
        <v>15</v>
      </c>
      <c r="B17" s="16" t="s">
        <v>89</v>
      </c>
      <c r="C17" s="8" t="s">
        <v>90</v>
      </c>
      <c r="D17" s="6" t="s">
        <v>91</v>
      </c>
      <c r="E17" s="9" t="s">
        <v>92</v>
      </c>
      <c r="F17" s="6" t="s">
        <v>93</v>
      </c>
      <c r="G17" s="10">
        <v>45939</v>
      </c>
      <c r="H17" s="6" t="s">
        <v>93</v>
      </c>
      <c r="I17" s="11">
        <v>45940</v>
      </c>
      <c r="J17" s="10" t="s">
        <v>92</v>
      </c>
      <c r="K17" s="6" t="s">
        <v>94</v>
      </c>
      <c r="L17" s="10">
        <v>45957</v>
      </c>
      <c r="M17" s="12" t="str">
        <f>_xlfn.DISPIMG("ID_22A129C7F63C43F7B26647D62733F240",1)</f>
        <v>=DISPIMG("ID_22A129C7F63C43F7B26647D62733F240",1)</v>
      </c>
      <c r="N17" s="12" t="str">
        <f>_xlfn.DISPIMG("ID_8AB4075EC17F45CFBA19BB89AA71CEFF",1)</f>
        <v>=DISPIMG("ID_8AB4075EC17F45CFBA19BB89AA71CEFF",1)</v>
      </c>
      <c r="O17" s="6"/>
    </row>
    <row r="1046987" s="1" customFormat="1" ht="36" customHeight="1"/>
    <row r="1046988" s="1" customFormat="1" ht="55" customHeight="1"/>
    <row r="1046989" s="1" customFormat="1" ht="120" customHeight="1"/>
    <row r="1046990" s="1" customFormat="1" ht="120" customHeight="1"/>
    <row r="1046991" s="1" customFormat="1" ht="120" customHeight="1"/>
    <row r="1046992" s="1" customFormat="1" ht="120" customHeight="1"/>
    <row r="1046993" s="1" customFormat="1" ht="120" customHeight="1"/>
    <row r="1046994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87:O1046987"/>
    <mergeCell ref="M1046988:N1046988"/>
  </mergeCells>
  <pageMargins left="0" right="0" top="0" bottom="0" header="0.5" footer="0.5"/>
  <pageSetup paperSize="9" scale="75" orientation="landscape" horizontalDpi="6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10.23-10.29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