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30-11.10" sheetId="10" r:id="rId1"/>
  </sheets>
  <definedNames>
    <definedName name="_xlnm._FilterDatabase" localSheetId="0" hidden="1">'10.30-11.10'!$A$1:$O$17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912" name="ID_9CCE581AA85F444FBCAF296BAD1C4EF7" descr="ACEE9717-2009-481C-BE2A-5CEC683CD5C8-13605-000002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05965" y="614934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13" name="ID_E921CC4123AB456BACDFF4855B46A9CA" descr="IMG_5408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821430" y="6285230"/>
          <a:ext cx="11430000" cy="8572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16" name="ID_BC182BFEFAAB462991F21663DCFACA5B" descr="01389957-40A7-40EC-9670-073C92635E4E-49566-000007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910715" y="729996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17" name="ID_CE8F7D3B42A14C338E1F9461F48BFD6F" descr="IMG_5492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685540" y="131000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18" name="ID_23C6B13AE93F407A8173EAE460B1AB80" descr="7c4e836950a44b1d99b8f5ebe252f139.pn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937385" y="246443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19" name="ID_4A4C69DEAEDD43BAB7F1016BB781E223" descr="94207eddd064443088cd6785ceb3495d.pn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794760" y="25050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20" name="ID_4F144E7759DE48918F716145DF26E8EF" descr="87bd881a4d394ee795d49c6ae4feb8a4.pn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937385" y="3764915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21" name="ID_10F04DD65E9449DD86E7A6958E7BAFF2" descr="833c08ccdbfc4345a9b4a775279fd462.pn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699510" y="373824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22" name="ID_30EA42DFF7074B1BB490B3310EE05E9E" descr="D42228E5-4E90-417C-8786-58A84595CFA1-18091-000003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964690" y="4998085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23" name="ID_6D1B244682914C78A42B28155A5B92D9" descr="83D136F3-E7B4-421B-B42C-E6D90A037896-18091-000003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726815" y="490283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24" name="ID_BBC4ACB650424AC79F8EB09FB910FBDB" descr="1000023606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 rot="16200000">
          <a:off x="7997825" y="-4429760"/>
          <a:ext cx="13579475" cy="251466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25" name="ID_58FE9CAF9B8D45AF952959E1FCE90ACE" descr="1000023584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658235" y="1337310"/>
          <a:ext cx="18288000" cy="13716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26" name="ID_6E1457AEAFCA414E9E86F05ECB04414D" descr="lQDPD4WRccrKQm_NAnPNBDiwZdeM5PnUD24I1Fqim_8ZAA_1080_627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869440" y="2532380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27" name="ID_CEE2EAE5424442A6B85804C528987C01" descr="lQDPD4XtTa_pkm_NBQDNA8Cwnwv_DpCW8CsI1FqinXFBAg_960_1280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713480" y="258635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28" name="ID_07C243EBE97C4D0ABBFC823703E712DE" descr="1000023430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 rot="16200000">
          <a:off x="7808595" y="-1866900"/>
          <a:ext cx="13573125" cy="2514536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29" name="ID_237F18CAD3FB4183BF162CAE99D78831" descr="1000023435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 rot="5400000">
          <a:off x="1646555" y="6017260"/>
          <a:ext cx="18110200" cy="138690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30" name="ID_9AA955504936471294688B5721546CBD" descr="617d6c3d6bc7c9ce6111f977d9204be3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951355" y="4998085"/>
          <a:ext cx="11258550" cy="843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31" name="ID_B4C2A7535FC24B7FA76B5E1BE1DD2F4C" descr="4c4559c78a2e22b2153f43fce2149a9c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931285" y="4916170"/>
          <a:ext cx="13716000" cy="1828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32" name="ID_25F2692F9FD34EF98CB04722302317D9" descr="7f7697e4f48848a9bfde0e1c4a7276fb.pn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2059940" y="616331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33" name="ID_85DCDABAB6AE44B68B1B979E3BB8801D" descr="4942d01dc41b4e5e8a9d00e49ccfe6f0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754120" y="609473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34" name="ID_E142B74FB6E649A3A36B7CBCECBFA628" descr="lQDPM31kWM6nWPfNAtvNBMSwE4eqp_FiGdMI0wZ04f8WAA_1220_731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924050" y="132334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35" name="ID_6DE10187AFC34B82AAB7AEE37D0F7CCB" descr="lQDPD362Hrlk2ffNBQDNA8CwH_6XihdIfGEI0wZ07Jl0AA_960_1280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3712845" y="126936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36" name="ID_517A1F8583214B58BC7ACA4C69C1C4D1" descr="ec66cb4c76624ce3a7f0219dd49df0e2.pn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937385" y="257302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37" name="ID_2CA8036F06A041FAB4A8F2B7ED518A6F" descr="780fd58a485a48129f351e6d3548651b.pn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780790" y="258699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38" name="ID_652C35130063408E80B262C484B26BFB" descr="lQDPM5I1E5ARkzfNAnPNBDiwa0EHjjuJRA4I1apELHZLAQ_1080_627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883410" y="3751580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39" name="ID_48B24A09A5EC47FF99E543571F455247" descr="lQDPM4AOd71XUbfNBQDNA8Cw6fbC_3l63hII1asYmErGAA_960_1280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740150" y="379285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41" name="ID_836CEB10A1464ECABB5CB61A6B85797E" descr="IMG_2859.jpe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 rot="10800000">
          <a:off x="1925320" y="4923155"/>
          <a:ext cx="38406705" cy="2879217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44" name="ID_AF19E120B066426A90795E73DF5BFCC3" descr="F6BC670F-E69D-4C17-BC3A-15FC9A0639DF-68861-000035D747320B05.jpe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 rot="5400000">
          <a:off x="-795020" y="9679940"/>
          <a:ext cx="38143180" cy="2900553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45" name="ID_90177AA6FF1647E8A88334494A39ADBA" descr="f47e141f23924d3f880302cef5a476ea.png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2005965" y="130937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946" name="ID_1B0AC7839567425E9823BD837DBC5EFC" descr="微课 (3).png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3644900" y="1350645"/>
          <a:ext cx="6858000" cy="3857625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<sst xmlns="http://schemas.openxmlformats.org/spreadsheetml/2006/main" count="135" uniqueCount="91">
  <si>
    <t>2025年10月30-11月10日职业卫生定期检测项目公示表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</si>
  <si>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</si>
  <si>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</si>
  <si>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</si>
  <si>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</si>
  <si>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</si>
  <si>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</si>
  <si>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</si>
  <si>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</si>
  <si>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</si>
  <si>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</si>
  <si>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</si>
  <si>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</si>
  <si>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</si>
  <si>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</si>
  <si>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KDZW252318</t>
  </si>
  <si>
    <t>博实(苏州)智能科技有限公司</t>
  </si>
  <si>
    <t>江苏省昆山市宏鑫路18号</t>
  </si>
  <si>
    <t>牛岭</t>
  </si>
  <si>
    <t>浦宗浩,苏嘉浩</t>
  </si>
  <si>
    <t>/</t>
  </si>
  <si>
    <t>KDZW252381</t>
  </si>
  <si>
    <t>苏州大驰精密模具有限公司</t>
  </si>
  <si>
    <t>常熟市支塘镇孟泾路3号</t>
  </si>
  <si>
    <t>陈总</t>
  </si>
  <si>
    <t>浦宗浩,何帅</t>
  </si>
  <si>
    <t>徐旖旎、陶玲琳、周丽</t>
  </si>
  <si>
    <t>KDZW252275</t>
  </si>
  <si>
    <t>昆山进达科技有限公司</t>
  </si>
  <si>
    <t>江苏省昆山市周市镇横新泾路88号</t>
  </si>
  <si>
    <t>孙宇丹</t>
  </si>
  <si>
    <t>王倩、
陶玲琳、周丽</t>
  </si>
  <si>
    <t>KDZW252290</t>
  </si>
  <si>
    <t>吉陆垫片(苏州)有限公司</t>
  </si>
  <si>
    <t>江苏省昆山市花桥镇横塘路38号7号房</t>
  </si>
  <si>
    <t>叶金莲</t>
  </si>
  <si>
    <t>苏嘉浩,钱亚骜</t>
  </si>
  <si>
    <t>章子豪、吴秋硕、郭骏</t>
  </si>
  <si>
    <t>KDZW252387</t>
  </si>
  <si>
    <t>常熟市斯佳登电器有限公司</t>
  </si>
  <si>
    <t>苏州市常熟市支塘镇泰康路10号</t>
  </si>
  <si>
    <t>沈天</t>
  </si>
  <si>
    <t>陶玲琳、王倩、周丽</t>
  </si>
  <si>
    <t>KDZW252238</t>
  </si>
  <si>
    <t>吴江市鑫耀织造有限公司</t>
  </si>
  <si>
    <t>江苏省苏州市吴江区松陵镇八坼直港村</t>
  </si>
  <si>
    <t>宋根弟</t>
  </si>
  <si>
    <t>张文清,唐泽田</t>
  </si>
  <si>
    <t>徐旖旎、徐敏、周丽</t>
  </si>
  <si>
    <t>KDZW252366</t>
  </si>
  <si>
    <t>张家港市福龙机械有限公司</t>
  </si>
  <si>
    <t>江苏省张家港市南丰镇永钢大道北侧</t>
  </si>
  <si>
    <t>倪总</t>
  </si>
  <si>
    <t>赵文涛,朱素杰</t>
  </si>
  <si>
    <t>KDZW252227</t>
  </si>
  <si>
    <t>光荣电子工业（苏州）有限公司</t>
  </si>
  <si>
    <t>江苏省苏州高新区湘江路1458号</t>
  </si>
  <si>
    <t>吴兰</t>
  </si>
  <si>
    <t>李书芹、左成静、孙传甫</t>
  </si>
  <si>
    <t>KDZW252245</t>
  </si>
  <si>
    <t>苏州创元新材料科技有限公司</t>
  </si>
  <si>
    <t>苏州高新区浒青路86号</t>
  </si>
  <si>
    <t>朱磊</t>
  </si>
  <si>
    <t>苏嘉浩,熊兴瑞</t>
  </si>
  <si>
    <t>KDZW252270</t>
  </si>
  <si>
    <t>九洲生物技术(苏州)有限公司</t>
  </si>
  <si>
    <t>苏州工业园区星湖街218号生物纳米园C15楼301室</t>
  </si>
  <si>
    <t>殷正萍</t>
  </si>
  <si>
    <t>洪坤祥,张梦磊</t>
  </si>
  <si>
    <t>KDZW252325</t>
  </si>
  <si>
    <t>依工电子设备（苏州）有限公司</t>
  </si>
  <si>
    <t>苏州高新区向街5号</t>
  </si>
  <si>
    <t>尤为玲</t>
  </si>
  <si>
    <t>杨玉麟,钱亚骜</t>
  </si>
  <si>
    <t>KDZW252338</t>
  </si>
  <si>
    <t>斯顿食品原料（苏州）有限公司</t>
  </si>
  <si>
    <t>江苏省昆山市张浦镇俱巷路1367号西4厂房</t>
  </si>
  <si>
    <t>王勃妮</t>
  </si>
  <si>
    <t>KDZW252364</t>
  </si>
  <si>
    <t>苏州技弘科技有限公司</t>
  </si>
  <si>
    <t>江苏省苏州工业园区东景工业坊42幢</t>
  </si>
  <si>
    <t>陈冬霞</t>
  </si>
  <si>
    <t>KDZW252223</t>
  </si>
  <si>
    <t>张家港海锐达模压装备有限公司</t>
  </si>
  <si>
    <t>张家港市杨舍镇东南大道1号</t>
  </si>
  <si>
    <t>黄玮玲</t>
  </si>
  <si>
    <t>KDZW252341</t>
  </si>
  <si>
    <t>锋宏唯科排放控制技术(昆山)有限公司</t>
  </si>
  <si>
    <t>江苏省昆山市千灯镇玉溪路38号</t>
  </si>
  <si>
    <t>王宏权</t>
  </si>
  <si>
    <t>杨建峰,高杨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</si>
</sst>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png"/><Relationship Id="rId6" Type="http://schemas.openxmlformats.org/officeDocument/2006/relationships/image" Target="media/image5.pn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1" Type="http://schemas.openxmlformats.org/officeDocument/2006/relationships/image" Target="media/image30.png"/><Relationship Id="rId30" Type="http://schemas.openxmlformats.org/officeDocument/2006/relationships/image" Target="media/image29.png"/><Relationship Id="rId3" Type="http://schemas.openxmlformats.org/officeDocument/2006/relationships/image" Target="media/image2.jpe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png"/><Relationship Id="rId24" Type="http://schemas.openxmlformats.org/officeDocument/2006/relationships/image" Target="media/image23.pn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1"/>
  <sheetViews>
    <sheetView tabSelected="1" zoomScale="70" zoomScaleNormal="70" workbookViewId="0">
      <pane ySplit="2" topLeftCell="A3" activePane="bottomLeft" state="frozen"/>
      <selection/>
      <selection pane="bottomLeft" activeCell="D7" sqref="D7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45951</v>
      </c>
      <c r="H3" s="6" t="s">
        <v>19</v>
      </c>
      <c r="I3" s="11">
        <v>45953</v>
      </c>
      <c r="J3" s="10" t="s">
        <v>18</v>
      </c>
      <c r="K3" s="6" t="s">
        <v>20</v>
      </c>
      <c r="L3" s="10">
        <v>45960</v>
      </c>
      <c r="M3" s="12" t="str">
        <f>_xlfn.DISPIMG("ID_9CCE581AA85F444FBCAF296BAD1C4EF7",1)</f>
        <v>=DISPIMG("ID_9CCE581AA85F444FBCAF296BAD1C4EF7",1)</v>
      </c>
      <c r="N3" s="12" t="str">
        <f>_xlfn.DISPIMG("ID_E921CC4123AB456BACDFF4855B46A9CA",1)</f>
        <v>=DISPIMG("ID_E921CC4123AB456BACDFF4855B46A9CA",1)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13" t="s">
        <v>23</v>
      </c>
      <c r="E4" s="9" t="s">
        <v>24</v>
      </c>
      <c r="F4" s="6" t="s">
        <v>25</v>
      </c>
      <c r="G4" s="10">
        <v>45953</v>
      </c>
      <c r="H4" s="6" t="s">
        <v>25</v>
      </c>
      <c r="I4" s="11">
        <v>45957</v>
      </c>
      <c r="J4" s="10" t="s">
        <v>24</v>
      </c>
      <c r="K4" s="11" t="s">
        <v>26</v>
      </c>
      <c r="L4" s="10">
        <v>45967</v>
      </c>
      <c r="M4" s="12" t="str">
        <f>_xlfn.DISPIMG("ID_BC182BFEFAAB462991F21663DCFACA5B",1)</f>
        <v>=DISPIMG("ID_BC182BFEFAAB462991F21663DCFACA5B",1)</v>
      </c>
      <c r="N4" s="12" t="str">
        <f>_xlfn.DISPIMG("ID_CE8F7D3B42A14C338E1F9461F48BFD6F",1)</f>
        <v>=DISPIMG("ID_CE8F7D3B42A14C338E1F9461F48BFD6F",1)</v>
      </c>
      <c r="O4" s="6"/>
    </row>
    <row r="5" s="2" customFormat="1" ht="96" customHeight="1" spans="1:15">
      <c r="A5" s="6">
        <v>3</v>
      </c>
      <c r="B5" s="7" t="s">
        <v>27</v>
      </c>
      <c r="C5" s="8" t="s">
        <v>28</v>
      </c>
      <c r="D5" s="6" t="s">
        <v>29</v>
      </c>
      <c r="E5" s="9" t="s">
        <v>30</v>
      </c>
      <c r="F5" s="6" t="s">
        <v>19</v>
      </c>
      <c r="G5" s="10">
        <v>45951</v>
      </c>
      <c r="H5" s="6" t="s">
        <v>19</v>
      </c>
      <c r="I5" s="11">
        <v>45954</v>
      </c>
      <c r="J5" s="10" t="s">
        <v>30</v>
      </c>
      <c r="K5" s="6" t="s">
        <v>31</v>
      </c>
      <c r="L5" s="10">
        <v>45968</v>
      </c>
      <c r="M5" s="12" t="str">
        <f>_xlfn.DISPIMG("ID_23C6B13AE93F407A8173EAE460B1AB80",1)</f>
        <v>=DISPIMG("ID_23C6B13AE93F407A8173EAE460B1AB80",1)</v>
      </c>
      <c r="N5" s="12" t="str">
        <f>_xlfn.DISPIMG("ID_4A4C69DEAEDD43BAB7F1016BB781E223",1)</f>
        <v>=DISPIMG("ID_4A4C69DEAEDD43BAB7F1016BB781E223",1)</v>
      </c>
      <c r="O5" s="6"/>
    </row>
    <row r="6" s="2" customFormat="1" ht="96" customHeight="1" spans="1:15">
      <c r="A6" s="6">
        <v>4</v>
      </c>
      <c r="B6" s="7" t="s">
        <v>32</v>
      </c>
      <c r="C6" s="8" t="s">
        <v>33</v>
      </c>
      <c r="D6" s="6" t="s">
        <v>34</v>
      </c>
      <c r="E6" s="9" t="s">
        <v>35</v>
      </c>
      <c r="F6" s="6" t="s">
        <v>36</v>
      </c>
      <c r="G6" s="10">
        <v>45951</v>
      </c>
      <c r="H6" s="6" t="s">
        <v>36</v>
      </c>
      <c r="I6" s="11">
        <v>45954</v>
      </c>
      <c r="J6" s="10" t="s">
        <v>35</v>
      </c>
      <c r="K6" s="6" t="s">
        <v>37</v>
      </c>
      <c r="L6" s="10">
        <v>45971</v>
      </c>
      <c r="M6" s="12" t="str">
        <f>_xlfn.DISPIMG("ID_4F144E7759DE48918F716145DF26E8EF",1)</f>
        <v>=DISPIMG("ID_4F144E7759DE48918F716145DF26E8EF",1)</v>
      </c>
      <c r="N6" s="12" t="str">
        <f>_xlfn.DISPIMG("ID_10F04DD65E9449DD86E7A6958E7BAFF2",1)</f>
        <v>=DISPIMG("ID_10F04DD65E9449DD86E7A6958E7BAFF2",1)</v>
      </c>
      <c r="O6" s="6"/>
    </row>
    <row r="7" s="2" customFormat="1" ht="96" customHeight="1" spans="1:15">
      <c r="A7" s="6">
        <v>5</v>
      </c>
      <c r="B7" s="9" t="s">
        <v>38</v>
      </c>
      <c r="C7" s="6" t="s">
        <v>39</v>
      </c>
      <c r="D7" s="6" t="s">
        <v>40</v>
      </c>
      <c r="E7" s="9" t="s">
        <v>41</v>
      </c>
      <c r="F7" s="6" t="s">
        <v>25</v>
      </c>
      <c r="G7" s="10">
        <v>45951</v>
      </c>
      <c r="H7" s="6" t="s">
        <v>25</v>
      </c>
      <c r="I7" s="11">
        <v>45954</v>
      </c>
      <c r="J7" s="10" t="s">
        <v>41</v>
      </c>
      <c r="K7" s="6" t="s">
        <v>42</v>
      </c>
      <c r="L7" s="10">
        <v>45967</v>
      </c>
      <c r="M7" s="12" t="str">
        <f>_xlfn.DISPIMG("ID_30EA42DFF7074B1BB490B3310EE05E9E",1)</f>
        <v>=DISPIMG("ID_30EA42DFF7074B1BB490B3310EE05E9E",1)</v>
      </c>
      <c r="N7" s="12" t="str">
        <f>_xlfn.DISPIMG("ID_6D1B244682914C78A42B28155A5B92D9",1)</f>
        <v>=DISPIMG("ID_6D1B244682914C78A42B28155A5B92D9",1)</v>
      </c>
      <c r="O7" s="6"/>
    </row>
    <row r="8" s="2" customFormat="1" ht="96" customHeight="1" spans="1:15">
      <c r="A8" s="6">
        <v>6</v>
      </c>
      <c r="B8" s="7" t="s">
        <v>43</v>
      </c>
      <c r="C8" s="8" t="s">
        <v>44</v>
      </c>
      <c r="D8" s="13" t="s">
        <v>45</v>
      </c>
      <c r="E8" s="9" t="s">
        <v>46</v>
      </c>
      <c r="F8" s="6" t="s">
        <v>47</v>
      </c>
      <c r="G8" s="10">
        <v>45950</v>
      </c>
      <c r="H8" s="6" t="s">
        <v>47</v>
      </c>
      <c r="I8" s="11">
        <v>45954</v>
      </c>
      <c r="J8" s="10" t="s">
        <v>46</v>
      </c>
      <c r="K8" s="6" t="s">
        <v>48</v>
      </c>
      <c r="L8" s="10">
        <v>45961</v>
      </c>
      <c r="M8" s="12" t="str">
        <f>_xlfn.DISPIMG("ID_BBC4ACB650424AC79F8EB09FB910FBDB",1)</f>
        <v>=DISPIMG("ID_BBC4ACB650424AC79F8EB09FB910FBDB",1)</v>
      </c>
      <c r="N8" s="12" t="str">
        <f>_xlfn.DISPIMG("ID_58FE9CAF9B8D45AF952959E1FCE90ACE",1)</f>
        <v>=DISPIMG("ID_58FE9CAF9B8D45AF952959E1FCE90ACE",1)</v>
      </c>
      <c r="O8" s="6"/>
    </row>
    <row r="9" s="2" customFormat="1" ht="96" customHeight="1" spans="1:15">
      <c r="A9" s="6">
        <v>7</v>
      </c>
      <c r="B9" s="9" t="s">
        <v>49</v>
      </c>
      <c r="C9" s="6" t="s">
        <v>50</v>
      </c>
      <c r="D9" s="6" t="s">
        <v>51</v>
      </c>
      <c r="E9" s="9" t="s">
        <v>52</v>
      </c>
      <c r="F9" s="6" t="s">
        <v>53</v>
      </c>
      <c r="G9" s="10">
        <v>45952</v>
      </c>
      <c r="H9" s="6" t="s">
        <v>53</v>
      </c>
      <c r="I9" s="11">
        <v>45952</v>
      </c>
      <c r="J9" s="10" t="s">
        <v>52</v>
      </c>
      <c r="K9" s="6" t="s">
        <v>48</v>
      </c>
      <c r="L9" s="10">
        <v>45968</v>
      </c>
      <c r="M9" s="12" t="str">
        <f>_xlfn.DISPIMG("ID_6E1457AEAFCA414E9E86F05ECB04414D",1)</f>
        <v>=DISPIMG("ID_6E1457AEAFCA414E9E86F05ECB04414D",1)</v>
      </c>
      <c r="N9" s="12" t="str">
        <f>_xlfn.DISPIMG("ID_CEE2EAE5424442A6B85804C528987C01",1)</f>
        <v>=DISPIMG("ID_CEE2EAE5424442A6B85804C528987C01",1)</v>
      </c>
      <c r="O9" s="6"/>
    </row>
    <row r="10" s="2" customFormat="1" ht="96" customHeight="1" spans="1:15">
      <c r="A10" s="6">
        <v>8</v>
      </c>
      <c r="B10" s="7" t="s">
        <v>54</v>
      </c>
      <c r="C10" s="8" t="s">
        <v>55</v>
      </c>
      <c r="D10" s="13" t="s">
        <v>56</v>
      </c>
      <c r="E10" s="9" t="s">
        <v>57</v>
      </c>
      <c r="F10" s="6" t="s">
        <v>47</v>
      </c>
      <c r="G10" s="10">
        <v>45945</v>
      </c>
      <c r="H10" s="6" t="s">
        <v>47</v>
      </c>
      <c r="I10" s="11">
        <v>45952</v>
      </c>
      <c r="J10" s="11" t="s">
        <v>57</v>
      </c>
      <c r="K10" s="6" t="s">
        <v>58</v>
      </c>
      <c r="L10" s="10">
        <v>45964</v>
      </c>
      <c r="M10" s="12" t="str">
        <f>_xlfn.DISPIMG("ID_07C243EBE97C4D0ABBFC823703E712DE",1)</f>
        <v>=DISPIMG("ID_07C243EBE97C4D0ABBFC823703E712DE",1)</v>
      </c>
      <c r="N10" s="12" t="str">
        <f>_xlfn.DISPIMG("ID_237F18CAD3FB4183BF162CAE99D78831",1)</f>
        <v>=DISPIMG("ID_237F18CAD3FB4183BF162CAE99D78831",1)</v>
      </c>
      <c r="O10" s="6"/>
    </row>
    <row r="11" s="2" customFormat="1" ht="96" customHeight="1" spans="1:15">
      <c r="A11" s="6">
        <v>9</v>
      </c>
      <c r="B11" s="7" t="s">
        <v>59</v>
      </c>
      <c r="C11" s="8" t="s">
        <v>60</v>
      </c>
      <c r="D11" s="13" t="s">
        <v>61</v>
      </c>
      <c r="E11" s="9" t="s">
        <v>62</v>
      </c>
      <c r="F11" s="6" t="s">
        <v>63</v>
      </c>
      <c r="G11" s="10">
        <v>45946</v>
      </c>
      <c r="H11" s="6" t="s">
        <v>63</v>
      </c>
      <c r="I11" s="11">
        <v>45951</v>
      </c>
      <c r="J11" s="10" t="s">
        <v>62</v>
      </c>
      <c r="K11" s="11" t="s">
        <v>26</v>
      </c>
      <c r="L11" s="10">
        <v>45961</v>
      </c>
      <c r="M11" s="12" t="str">
        <f>_xlfn.DISPIMG("ID_9AA955504936471294688B5721546CBD",1)</f>
        <v>=DISPIMG("ID_9AA955504936471294688B5721546CBD",1)</v>
      </c>
      <c r="N11" s="12" t="str">
        <f>_xlfn.DISPIMG("ID_B4C2A7535FC24B7FA76B5E1BE1DD2F4C",1)</f>
        <v>=DISPIMG("ID_B4C2A7535FC24B7FA76B5E1BE1DD2F4C",1)</v>
      </c>
      <c r="O11" s="6"/>
    </row>
    <row r="12" s="2" customFormat="1" ht="96" customHeight="1" spans="1:15">
      <c r="A12" s="6">
        <v>10</v>
      </c>
      <c r="B12" s="7" t="s">
        <v>64</v>
      </c>
      <c r="C12" s="8" t="s">
        <v>65</v>
      </c>
      <c r="D12" s="13" t="s">
        <v>66</v>
      </c>
      <c r="E12" s="9" t="s">
        <v>67</v>
      </c>
      <c r="F12" s="6" t="s">
        <v>68</v>
      </c>
      <c r="G12" s="10">
        <v>45946</v>
      </c>
      <c r="H12" s="6" t="s">
        <v>68</v>
      </c>
      <c r="I12" s="11">
        <v>45952</v>
      </c>
      <c r="J12" s="10" t="s">
        <v>67</v>
      </c>
      <c r="K12" s="6" t="s">
        <v>58</v>
      </c>
      <c r="L12" s="10">
        <v>45966</v>
      </c>
      <c r="M12" s="12" t="str">
        <f>_xlfn.DISPIMG("ID_25F2692F9FD34EF98CB04722302317D9",1)</f>
        <v>=DISPIMG("ID_25F2692F9FD34EF98CB04722302317D9",1)</v>
      </c>
      <c r="N12" s="12" t="str">
        <f>_xlfn.DISPIMG("ID_85DCDABAB6AE44B68B1B979E3BB8801D",1)</f>
        <v>=DISPIMG("ID_85DCDABAB6AE44B68B1B979E3BB8801D",1)</v>
      </c>
      <c r="O12" s="6"/>
    </row>
    <row r="13" s="2" customFormat="1" ht="96" customHeight="1" spans="1:15">
      <c r="A13" s="6">
        <v>11</v>
      </c>
      <c r="B13" s="7" t="s">
        <v>69</v>
      </c>
      <c r="C13" s="8" t="s">
        <v>70</v>
      </c>
      <c r="D13" s="13" t="s">
        <v>71</v>
      </c>
      <c r="E13" s="9" t="s">
        <v>72</v>
      </c>
      <c r="F13" s="6" t="s">
        <v>73</v>
      </c>
      <c r="G13" s="10">
        <v>45947</v>
      </c>
      <c r="H13" s="6" t="s">
        <v>73</v>
      </c>
      <c r="I13" s="11">
        <v>45951</v>
      </c>
      <c r="J13" s="10" t="s">
        <v>72</v>
      </c>
      <c r="K13" s="11" t="s">
        <v>26</v>
      </c>
      <c r="L13" s="10">
        <v>45966</v>
      </c>
      <c r="M13" s="12" t="str">
        <f>_xlfn.DISPIMG("ID_E142B74FB6E649A3A36B7CBCECBFA628",1)</f>
        <v>=DISPIMG("ID_E142B74FB6E649A3A36B7CBCECBFA628",1)</v>
      </c>
      <c r="N13" s="12" t="str">
        <f>_xlfn.DISPIMG("ID_6DE10187AFC34B82AAB7AEE37D0F7CCB",1)</f>
        <v>=DISPIMG("ID_6DE10187AFC34B82AAB7AEE37D0F7CCB",1)</v>
      </c>
      <c r="O13" s="6"/>
    </row>
    <row r="14" s="2" customFormat="1" ht="96" customHeight="1" spans="1:15">
      <c r="A14" s="6">
        <v>12</v>
      </c>
      <c r="B14" s="7" t="s">
        <v>74</v>
      </c>
      <c r="C14" s="8" t="s">
        <v>75</v>
      </c>
      <c r="D14" s="13" t="s">
        <v>76</v>
      </c>
      <c r="E14" s="9" t="s">
        <v>77</v>
      </c>
      <c r="F14" s="6" t="s">
        <v>36</v>
      </c>
      <c r="G14" s="10">
        <v>45951</v>
      </c>
      <c r="H14" s="6" t="s">
        <v>36</v>
      </c>
      <c r="I14" s="11">
        <v>45954</v>
      </c>
      <c r="J14" s="10" t="s">
        <v>77</v>
      </c>
      <c r="K14" s="6" t="s">
        <v>48</v>
      </c>
      <c r="L14" s="10">
        <v>45964</v>
      </c>
      <c r="M14" s="12" t="str">
        <f>_xlfn.DISPIMG("ID_517A1F8583214B58BC7ACA4C69C1C4D1",1)</f>
        <v>=DISPIMG("ID_517A1F8583214B58BC7ACA4C69C1C4D1",1)</v>
      </c>
      <c r="N14" s="12" t="str">
        <f>_xlfn.DISPIMG("ID_2CA8036F06A041FAB4A8F2B7ED518A6F",1)</f>
        <v>=DISPIMG("ID_2CA8036F06A041FAB4A8F2B7ED518A6F",1)</v>
      </c>
      <c r="O14" s="6"/>
    </row>
    <row r="15" s="2" customFormat="1" ht="96" customHeight="1" spans="1:15">
      <c r="A15" s="6">
        <v>13</v>
      </c>
      <c r="B15" s="7" t="s">
        <v>78</v>
      </c>
      <c r="C15" s="8" t="s">
        <v>79</v>
      </c>
      <c r="D15" s="13" t="s">
        <v>80</v>
      </c>
      <c r="E15" s="9" t="s">
        <v>81</v>
      </c>
      <c r="F15" s="6" t="s">
        <v>53</v>
      </c>
      <c r="G15" s="10">
        <v>45950</v>
      </c>
      <c r="H15" s="6" t="s">
        <v>53</v>
      </c>
      <c r="I15" s="11">
        <v>45950</v>
      </c>
      <c r="J15" s="10" t="s">
        <v>81</v>
      </c>
      <c r="K15" s="6" t="s">
        <v>20</v>
      </c>
      <c r="L15" s="10">
        <v>45960</v>
      </c>
      <c r="M15" s="12" t="str">
        <f>_xlfn.DISPIMG("ID_652C35130063408E80B262C484B26BFB",1)</f>
        <v>=DISPIMG("ID_652C35130063408E80B262C484B26BFB",1)</v>
      </c>
      <c r="N15" s="12" t="str">
        <f>_xlfn.DISPIMG("ID_48B24A09A5EC47FF99E543571F455247",1)</f>
        <v>=DISPIMG("ID_48B24A09A5EC47FF99E543571F455247",1)</v>
      </c>
      <c r="O15" s="6"/>
    </row>
    <row r="16" s="2" customFormat="1" ht="96" customHeight="1" spans="1:15">
      <c r="A16" s="6">
        <v>14</v>
      </c>
      <c r="B16" s="7" t="s">
        <v>82</v>
      </c>
      <c r="C16" s="8" t="s">
        <v>83</v>
      </c>
      <c r="D16" s="6" t="s">
        <v>84</v>
      </c>
      <c r="E16" s="9" t="s">
        <v>85</v>
      </c>
      <c r="F16" s="6" t="s">
        <v>63</v>
      </c>
      <c r="G16" s="10">
        <v>45950</v>
      </c>
      <c r="H16" s="6" t="s">
        <v>63</v>
      </c>
      <c r="I16" s="11">
        <v>45950</v>
      </c>
      <c r="J16" s="10" t="s">
        <v>85</v>
      </c>
      <c r="K16" s="11" t="s">
        <v>26</v>
      </c>
      <c r="L16" s="10">
        <v>45968</v>
      </c>
      <c r="M16" s="12" t="str">
        <f>_xlfn.DISPIMG("ID_836CEB10A1464ECABB5CB61A6B85797E",1)</f>
        <v>=DISPIMG("ID_836CEB10A1464ECABB5CB61A6B85797E",1)</v>
      </c>
      <c r="N16" s="12" t="str">
        <f>_xlfn.DISPIMG("ID_AF19E120B066426A90795E73DF5BFCC3",1)</f>
        <v>=DISPIMG("ID_AF19E120B066426A90795E73DF5BFCC3",1)</v>
      </c>
      <c r="O16" s="6"/>
    </row>
    <row r="17" s="2" customFormat="1" ht="96" customHeight="1" spans="1:15">
      <c r="A17" s="6">
        <v>15</v>
      </c>
      <c r="B17" s="7" t="s">
        <v>86</v>
      </c>
      <c r="C17" s="8" t="s">
        <v>87</v>
      </c>
      <c r="D17" s="6" t="s">
        <v>88</v>
      </c>
      <c r="E17" s="9" t="s">
        <v>89</v>
      </c>
      <c r="F17" s="6" t="s">
        <v>90</v>
      </c>
      <c r="G17" s="10">
        <v>45953</v>
      </c>
      <c r="H17" s="6" t="s">
        <v>90</v>
      </c>
      <c r="I17" s="11">
        <v>45957</v>
      </c>
      <c r="J17" s="10" t="s">
        <v>89</v>
      </c>
      <c r="K17" s="11" t="s">
        <v>26</v>
      </c>
      <c r="L17" s="10">
        <v>45967</v>
      </c>
      <c r="M17" s="12" t="str">
        <f>_xlfn.DISPIMG("ID_90177AA6FF1647E8A88334494A39ADBA",1)</f>
        <v>=DISPIMG("ID_90177AA6FF1647E8A88334494A39ADBA",1)</v>
      </c>
      <c r="N17" s="12" t="str">
        <f>_xlfn.DISPIMG("ID_1B0AC7839567425E9823BD837DBC5EFC",1)</f>
        <v>=DISPIMG("ID_1B0AC7839567425E9823BD837DBC5EFC",1)</v>
      </c>
      <c r="O17" s="6"/>
    </row>
    <row r="1046994" s="1" customFormat="1" ht="36" customHeight="1"/>
    <row r="1046995" s="1" customFormat="1" ht="55" customHeight="1"/>
    <row r="1046996" s="1" customFormat="1" ht="120" customHeight="1"/>
    <row r="1046997" s="1" customFormat="1" ht="120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4:O1046994"/>
    <mergeCell ref="M1046995:N1046995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10.30-11.10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