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30-11.7" sheetId="10" r:id="rId1"/>
  </sheets>
  <definedNames>
    <definedName name="_xlnm._FilterDatabase" localSheetId="0" hidden="1">'10.30-11.7'!$A$1:$O$17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86" name="ID_4CDB8104E83440B487AFD20FFCB2FAE8" descr="lQDPM5W5ecJyoPPNA8DNBQCwDg1mHEVHK0MIzeWaR4BRAA_1280_960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10715" y="624459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87" name="ID_E80061DBFC4948E9B26DFFC769F9514F" descr="lQDPM5YUbNLs4PPNBQDNA8CwllP-qJ-C7gIIzeWaRpNYAA_960_1280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72205" y="614934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88" name="ID_B4745BAF88B5429AAD7B325E554F2DAD" descr="761BD6EE-EA22-4775-B63C-044CF956ED20-35226-000005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951355" y="136398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89" name="ID_7A260E9C626D4E0F9650879F2A204AFB" descr="33B6FBE6-0570-43EB-8F46-4AA64BF3B2CA-35226-000005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740150" y="131000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90" name="ID_198DF649D0FB43E1B8B87FFAD4973CF7" descr="lQDPM4yP45arfhPNAnPNBDiw1BolNdG4lgMIze485Zh7AA_1080_627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937385" y="2464435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91" name="ID_32D33D1AB49641FCB3C8F0FFC596FEE0" descr="lQDPM5L-Ew22nhPNBQDNA8Cw-G1hie3CbDcIze485dOZAA_960_1280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712845" y="253301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92" name="ID_AC776806382C4F4EAE8837E1402969EF" descr="lQDPM58Zof3e0FPNAnPNBDiw--MxF7ylGDsIze4PETR6AA_1080_627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950720" y="3724275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93" name="ID_B8B34429FFA34D26B760E72980855B0A" descr="lQDPM4wFpW9tMFPNBQDNA8CwRuSz-gSTAc0Ize4PETR6Ag_960_1280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740150" y="379222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94" name="ID_208877BFC0E749FAB2FF7C3A65D84A6E" descr="1000023358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 rot="16200000">
          <a:off x="7789545" y="-772160"/>
          <a:ext cx="13579475" cy="251466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95" name="ID_17917FAF3EF2489B943CB6314B83418C" descr="1000023349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726815" y="4984750"/>
          <a:ext cx="18288000" cy="13716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96" name="ID_46DF998110424FF9B070B4FA110EFC8D" descr="617d6c3d6bc7c9ce6111f977d9204be3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2018665" y="6149340"/>
          <a:ext cx="11258550" cy="843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97" name="ID_2723FAE6038D49AF925D48EC1D368D82" descr="08be11837b29983b950ef432a6b256f4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821430" y="6258560"/>
          <a:ext cx="13716000" cy="1828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98" name="ID_68D7888DE34247E992C34C3C50BE8E76" descr="1000023478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 rot="16200000">
          <a:off x="7777480" y="2912110"/>
          <a:ext cx="13579475" cy="25146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99" name="ID_7121257148F54F82B9751D16AAD7D985" descr="1000023476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726815" y="8601710"/>
          <a:ext cx="18288000" cy="13716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00" name="ID_F7B19B4561E84D7092D4980909A94B8E" descr="8C922EB3-41B9-4BD9-B86C-C993EE698BA8-3365-0000009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964690" y="980694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01" name="ID_2A48B0BA46F043CFAEF791A4EF5E5614" descr="IMG_5369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712845" y="983361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02" name="ID_AB5028C2F82F49DE9636C30CA5F3DF0E" descr="8C922EB3-41B9-4BD9-B86C-C993EE698BA8-3365-0000009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2032635" y="1114806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03" name="ID_DDD436B49968493DAEB663399F4DE45D" descr="IMG_5373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3794760" y="1113409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04" name="ID_64C5A64AEF3846B88043D3DB9A2AE3D7" descr="IMG_5402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2087245" y="1225867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05" name="ID_A3D43B893D82412B9F6896CFB80036FE" descr="IMG_5399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3698875" y="12258675"/>
          <a:ext cx="38404800" cy="288036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06" name="ID_FEA052C8E5954D8EBA8D70CFF73DA7AE" descr="05dfd3e5b35b4c498f551fe1a2d2419a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2032635" y="1255395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07" name="ID_58B22E2429A1436DB2118AD73577F78E" descr="3efa83e4214a489a9745206d3a0e5e0e.pn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3713480" y="140462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08" name="ID_B86D07C789EB47BA8B1389D33E6957DB" descr="lQDPD3H_8oRtetvNAnPNBDiwS10yDhXBslYI0deARZ2JAQ_1080_627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1991995" y="2573655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09" name="ID_4DCC4E1183564F4BAD140732A965381D" descr="lQDPM5_96k4fKtvNBQDNA8CwNOv-CKFWVvkI0deAResxBQ_960_1280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3753485" y="258699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10" name="ID_B6B8A23940314B3FB53832189FE62A52" descr="lQDPM4OArYmCplvNAnPNBDiw7hXswzEwOxMI0dhMSXH3AA_1080_627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1910715" y="3710940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11" name="ID_FB2A38BE9E124D5ABD4EC366D6A5660E" descr="lQDPD2xF17TaR1vNBQDNA8CwIWJLYB_7w9AI0dhMXh8dAA_960_1280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3767455" y="386080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14" name="ID_87AB7671658A4D6D9E7C1A2D9EF5B904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890010" y="4943475"/>
          <a:ext cx="6762750" cy="7429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15" name="ID_974BB83D972148AFA1CCD8340C2A34A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2087245" y="4970780"/>
          <a:ext cx="9648825" cy="5743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9" name="ID_6F1CF9FA4F91424B9FA2875398D7B682" descr="92E9F555-DD94-44E4-9670-C3445A2111D6-18091-000003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245360" y="3657600"/>
          <a:ext cx="10114280" cy="4594225"/>
        </a:xfrm>
        <a:prstGeom prst="rect">
          <a:avLst/>
        </a:prstGeom>
      </xdr:spPr>
    </xdr:pic>
  </etc:cellImage>
  <etc:cellImage>
    <xdr:pic>
      <xdr:nvPicPr>
        <xdr:cNvPr id="380" name="ID_C1D54F2F9EE24906AFFC675E9A68FE10" descr="D03427B3-3C6E-4527-BD73-BD2983384902-18091-00000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978275" y="3957320"/>
          <a:ext cx="10127615" cy="741299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<sst xmlns="http://schemas.openxmlformats.org/spreadsheetml/2006/main" count="135" uniqueCount="92">
  <si>
    <t>2025年10月30-11月7日职业卫生定期检测项目公示表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</si>
  <si>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</si>
  <si>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</si>
  <si>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</si>
  <si>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</si>
  <si>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</si>
  <si>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</si>
  <si>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</si>
  <si>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</si>
  <si>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</si>
  <si>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</si>
  <si>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</si>
  <si>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</si>
  <si>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</si>
  <si>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</si>
  <si>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KDZW252262</t>
  </si>
  <si>
    <t>优尔屋面科技（苏州）有限公司</t>
  </si>
  <si>
    <t>江苏省苏州市工业园区春辉路7号</t>
  </si>
  <si>
    <t>陶伟</t>
  </si>
  <si>
    <t>杨玉麟,钱亚骜</t>
  </si>
  <si>
    <t>徐旖旎、王倩、周丽</t>
  </si>
  <si>
    <t>KDZW252241</t>
  </si>
  <si>
    <t>苏州市盛泽峰达织造厂</t>
  </si>
  <si>
    <t>江苏省苏州市吴江区吴江盛泽南环路138号</t>
  </si>
  <si>
    <t>张滢霆</t>
  </si>
  <si>
    <t>浦宗浩,何帅</t>
  </si>
  <si>
    <t>/</t>
  </si>
  <si>
    <t>KDZW252310</t>
  </si>
  <si>
    <t>苏州市川洋精密模具有限公司</t>
  </si>
  <si>
    <t>苏州吴中经济开发区南官渡路16号7幢</t>
  </si>
  <si>
    <t>姚芳芳</t>
  </si>
  <si>
    <t>赵文涛,朱素杰</t>
  </si>
  <si>
    <t>王倩、程行行、周丽</t>
  </si>
  <si>
    <t>KDZW252260</t>
  </si>
  <si>
    <t>苏州耳通自动化设备有限公司</t>
  </si>
  <si>
    <t>苏州市吴中区胥口镇子胥路333号1栋</t>
  </si>
  <si>
    <t>蔡小姐</t>
  </si>
  <si>
    <t xml:space="preserve">赵文涛,朱素杰 </t>
  </si>
  <si>
    <t>徐旖旎、程行行、周丽</t>
  </si>
  <si>
    <t>KDZW252288</t>
  </si>
  <si>
    <t>常熟市金属拉丝粉有限责任公司</t>
  </si>
  <si>
    <t>常熟市海虞镇汪桥村</t>
  </si>
  <si>
    <t>徐静娟</t>
  </si>
  <si>
    <t>张文清,唐泽田</t>
  </si>
  <si>
    <t>章子豪、吴秋硕、郭骏</t>
  </si>
  <si>
    <t>KDZW252246</t>
  </si>
  <si>
    <t>苏州远东金刚石滚轮有限公司</t>
  </si>
  <si>
    <t>江苏省苏州市高新区浒关工业园浒青路86号5幢</t>
  </si>
  <si>
    <t>朱磊</t>
  </si>
  <si>
    <t xml:space="preserve">苏嘉浩,熊兴瑞 </t>
  </si>
  <si>
    <t>徐旖旎、陶玲琳、周丽</t>
  </si>
  <si>
    <t>KDZW252316</t>
  </si>
  <si>
    <t>科纳技术（苏州）有限公司</t>
  </si>
  <si>
    <t>苏州工业园区综合保税区启明路158号建屋第四号厂房</t>
  </si>
  <si>
    <t>叶紫琳</t>
  </si>
  <si>
    <t>赵文涛,张云龙</t>
  </si>
  <si>
    <t>徐旖旎、徐敏、周丽</t>
  </si>
  <si>
    <t>KDZW252386</t>
  </si>
  <si>
    <t>昆山鑫国瑞冶金设备有限公司</t>
  </si>
  <si>
    <t>苏州市昆山市花桥镇星光创业园39A厂房</t>
  </si>
  <si>
    <t>李通忠</t>
  </si>
  <si>
    <t xml:space="preserve">张文清,唐泽田 </t>
  </si>
  <si>
    <t>李书芹、左成静、孙传甫</t>
  </si>
  <si>
    <t>KDZW252331</t>
  </si>
  <si>
    <t>昆山五洲石业有限公司</t>
  </si>
  <si>
    <t>江苏省苏州市昆山市淀山湖镇民和路28号</t>
  </si>
  <si>
    <t>刘爱斌</t>
  </si>
  <si>
    <t>KDZW252332</t>
  </si>
  <si>
    <t>昆山五洲长密石业有限公司</t>
  </si>
  <si>
    <t>江苏省苏州市昆山市淀山湖镇黄浦江南路288号</t>
  </si>
  <si>
    <t>KDZW252274</t>
  </si>
  <si>
    <t>易宏塑胶五金制品(昆山)有限公司</t>
  </si>
  <si>
    <t>江苏省昆山市花桥镇逢善路318号</t>
  </si>
  <si>
    <t>杨先生</t>
  </si>
  <si>
    <t>浦宗浩,苏嘉浩</t>
  </si>
  <si>
    <t>KDZW252365</t>
  </si>
  <si>
    <t>立讯电子科技(昆山)有限公司</t>
  </si>
  <si>
    <t>昆山锦溪镇锦东路288&amp;318号</t>
  </si>
  <si>
    <t>汪海燕</t>
  </si>
  <si>
    <t>苏嘉浩,熊兴瑞</t>
  </si>
  <si>
    <t>KDZW252285</t>
  </si>
  <si>
    <t>中材科技（苏州）有限公司</t>
  </si>
  <si>
    <t>苏州工业园区长阳街68号</t>
  </si>
  <si>
    <t>施经理</t>
  </si>
  <si>
    <t>KDZW252205</t>
  </si>
  <si>
    <t>苏州瑞模包装科技有限公司</t>
  </si>
  <si>
    <t>苏州市吴中区甪直镇龚塘路228号产业园27幢</t>
  </si>
  <si>
    <t>魏华明</t>
  </si>
  <si>
    <t>KDZW252229</t>
  </si>
  <si>
    <t>苏州美诺医药科技有限公司</t>
  </si>
  <si>
    <t>苏州工业园区星湖街218号生物纳米园C9楼501单元</t>
  </si>
  <si>
    <t>张瑜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</si>
</sst>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0" Type="http://schemas.openxmlformats.org/officeDocument/2006/relationships/image" Target="media/image29.jpeg"/><Relationship Id="rId3" Type="http://schemas.openxmlformats.org/officeDocument/2006/relationships/image" Target="media/image2.jpeg"/><Relationship Id="rId29" Type="http://schemas.openxmlformats.org/officeDocument/2006/relationships/image" Target="media/image28.jpeg"/><Relationship Id="rId28" Type="http://schemas.openxmlformats.org/officeDocument/2006/relationships/image" Target="media/image27.png"/><Relationship Id="rId27" Type="http://schemas.openxmlformats.org/officeDocument/2006/relationships/image" Target="media/image26.pn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png"/><Relationship Id="rId21" Type="http://schemas.openxmlformats.org/officeDocument/2006/relationships/image" Target="media/image20.pn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6992"/>
  <sheetViews>
    <sheetView tabSelected="1" zoomScale="70" zoomScaleNormal="70" workbookViewId="0">
      <pane ySplit="2" topLeftCell="A3" activePane="bottomLeft" state="frozen"/>
      <selection/>
      <selection pane="bottomLeft" activeCell="F6" sqref="F6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45946</v>
      </c>
      <c r="H3" s="6" t="s">
        <v>19</v>
      </c>
      <c r="I3" s="11">
        <v>45947</v>
      </c>
      <c r="J3" s="10" t="s">
        <v>18</v>
      </c>
      <c r="K3" s="6" t="s">
        <v>20</v>
      </c>
      <c r="L3" s="10">
        <v>45965</v>
      </c>
      <c r="M3" s="12" t="str">
        <f>_xlfn.DISPIMG("ID_4CDB8104E83440B487AFD20FFCB2FAE8",1)</f>
        <v>=DISPIMG("ID_4CDB8104E83440B487AFD20FFCB2FAE8",1)</v>
      </c>
      <c r="N3" s="12" t="str">
        <f>_xlfn.DISPIMG("ID_E80061DBFC4948E9B26DFFC769F9514F",1)</f>
        <v>=DISPIMG("ID_E80061DBFC4948E9B26DFFC769F9514F",1)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9" t="s">
        <v>24</v>
      </c>
      <c r="F4" s="6" t="s">
        <v>25</v>
      </c>
      <c r="G4" s="10">
        <v>45946</v>
      </c>
      <c r="H4" s="6" t="s">
        <v>25</v>
      </c>
      <c r="I4" s="11">
        <v>45947</v>
      </c>
      <c r="J4" s="10" t="s">
        <v>24</v>
      </c>
      <c r="K4" s="6" t="s">
        <v>26</v>
      </c>
      <c r="L4" s="10">
        <v>45961</v>
      </c>
      <c r="M4" s="12" t="str">
        <f>_xlfn.DISPIMG("ID_B4745BAF88B5429AAD7B325E554F2DAD",1)</f>
        <v>=DISPIMG("ID_B4745BAF88B5429AAD7B325E554F2DAD",1)</v>
      </c>
      <c r="N4" s="12" t="str">
        <f>_xlfn.DISPIMG("ID_7A260E9C626D4E0F9650879F2A204AFB",1)</f>
        <v>=DISPIMG("ID_7A260E9C626D4E0F9650879F2A204AFB",1)</v>
      </c>
      <c r="O4" s="6"/>
    </row>
    <row r="5" s="2" customFormat="1" ht="96" customHeight="1" spans="1:15">
      <c r="A5" s="6">
        <v>3</v>
      </c>
      <c r="B5" s="9" t="s">
        <v>27</v>
      </c>
      <c r="C5" s="6" t="s">
        <v>28</v>
      </c>
      <c r="D5" s="6" t="s">
        <v>29</v>
      </c>
      <c r="E5" s="9" t="s">
        <v>30</v>
      </c>
      <c r="F5" s="6" t="s">
        <v>31</v>
      </c>
      <c r="G5" s="10">
        <v>45946</v>
      </c>
      <c r="H5" s="9" t="s">
        <v>31</v>
      </c>
      <c r="I5" s="11">
        <v>45947</v>
      </c>
      <c r="J5" s="10" t="s">
        <v>30</v>
      </c>
      <c r="K5" s="6" t="s">
        <v>32</v>
      </c>
      <c r="L5" s="10">
        <v>45961</v>
      </c>
      <c r="M5" s="12" t="str">
        <f>_xlfn.DISPIMG("ID_198DF649D0FB43E1B8B87FFAD4973CF7",1)</f>
        <v>=DISPIMG("ID_198DF649D0FB43E1B8B87FFAD4973CF7",1)</v>
      </c>
      <c r="N5" s="12" t="str">
        <f>_xlfn.DISPIMG("ID_32D33D1AB49641FCB3C8F0FFC596FEE0",1)</f>
        <v>=DISPIMG("ID_32D33D1AB49641FCB3C8F0FFC596FEE0",1)</v>
      </c>
      <c r="O5" s="6"/>
    </row>
    <row r="6" s="2" customFormat="1" ht="96" customHeight="1" spans="1:15">
      <c r="A6" s="6">
        <v>4</v>
      </c>
      <c r="B6" s="7" t="s">
        <v>33</v>
      </c>
      <c r="C6" s="8" t="s">
        <v>34</v>
      </c>
      <c r="D6" s="13" t="s">
        <v>35</v>
      </c>
      <c r="E6" s="9" t="s">
        <v>36</v>
      </c>
      <c r="F6" s="6" t="s">
        <v>37</v>
      </c>
      <c r="G6" s="10">
        <v>45946</v>
      </c>
      <c r="H6" s="6" t="s">
        <v>37</v>
      </c>
      <c r="I6" s="11">
        <v>45947</v>
      </c>
      <c r="J6" s="10" t="s">
        <v>36</v>
      </c>
      <c r="K6" s="6" t="s">
        <v>38</v>
      </c>
      <c r="L6" s="10">
        <v>45961</v>
      </c>
      <c r="M6" s="12" t="str">
        <f>_xlfn.DISPIMG("ID_AC776806382C4F4EAE8837E1402969EF",1)</f>
        <v>=DISPIMG("ID_AC776806382C4F4EAE8837E1402969EF",1)</v>
      </c>
      <c r="N6" s="12" t="str">
        <f>_xlfn.DISPIMG("ID_B8B34429FFA34D26B760E72980855B0A",1)</f>
        <v>=DISPIMG("ID_B8B34429FFA34D26B760E72980855B0A",1)</v>
      </c>
      <c r="O6" s="6"/>
    </row>
    <row r="7" s="2" customFormat="1" ht="96" customHeight="1" spans="1:15">
      <c r="A7" s="6">
        <v>5</v>
      </c>
      <c r="B7" s="7" t="s">
        <v>39</v>
      </c>
      <c r="C7" s="8" t="s">
        <v>40</v>
      </c>
      <c r="D7" s="13" t="s">
        <v>41</v>
      </c>
      <c r="E7" s="9" t="s">
        <v>42</v>
      </c>
      <c r="F7" s="6" t="s">
        <v>43</v>
      </c>
      <c r="G7" s="10">
        <v>45946</v>
      </c>
      <c r="H7" s="6" t="s">
        <v>43</v>
      </c>
      <c r="I7" s="11">
        <v>45950</v>
      </c>
      <c r="J7" s="10" t="s">
        <v>42</v>
      </c>
      <c r="K7" s="6" t="s">
        <v>44</v>
      </c>
      <c r="L7" s="10">
        <v>45968</v>
      </c>
      <c r="M7" s="12" t="str">
        <f>_xlfn.DISPIMG("ID_208877BFC0E749FAB2FF7C3A65D84A6E",1)</f>
        <v>=DISPIMG("ID_208877BFC0E749FAB2FF7C3A65D84A6E",1)</v>
      </c>
      <c r="N7" s="12" t="str">
        <f>_xlfn.DISPIMG("ID_17917FAF3EF2489B943CB6314B83418C",1)</f>
        <v>=DISPIMG("ID_17917FAF3EF2489B943CB6314B83418C",1)</v>
      </c>
      <c r="O7" s="6"/>
    </row>
    <row r="8" s="2" customFormat="1" ht="96" customHeight="1" spans="1:15">
      <c r="A8" s="6">
        <v>6</v>
      </c>
      <c r="B8" s="7" t="s">
        <v>45</v>
      </c>
      <c r="C8" s="8" t="s">
        <v>46</v>
      </c>
      <c r="D8" s="13" t="s">
        <v>47</v>
      </c>
      <c r="E8" s="9" t="s">
        <v>48</v>
      </c>
      <c r="F8" s="6" t="s">
        <v>49</v>
      </c>
      <c r="G8" s="10">
        <v>45946</v>
      </c>
      <c r="H8" s="6" t="s">
        <v>49</v>
      </c>
      <c r="I8" s="11">
        <v>45951</v>
      </c>
      <c r="J8" s="11" t="s">
        <v>48</v>
      </c>
      <c r="K8" s="6" t="s">
        <v>50</v>
      </c>
      <c r="L8" s="10">
        <v>45960</v>
      </c>
      <c r="M8" s="12" t="str">
        <f>_xlfn.DISPIMG("ID_46DF998110424FF9B070B4FA110EFC8D",1)</f>
        <v>=DISPIMG("ID_46DF998110424FF9B070B4FA110EFC8D",1)</v>
      </c>
      <c r="N8" s="12" t="str">
        <f>_xlfn.DISPIMG("ID_2723FAE6038D49AF925D48EC1D368D82",1)</f>
        <v>=DISPIMG("ID_2723FAE6038D49AF925D48EC1D368D82",1)</v>
      </c>
      <c r="O8" s="6"/>
    </row>
    <row r="9" s="2" customFormat="1" ht="96" customHeight="1" spans="1:15">
      <c r="A9" s="6">
        <v>7</v>
      </c>
      <c r="B9" s="9" t="s">
        <v>51</v>
      </c>
      <c r="C9" s="8" t="s">
        <v>52</v>
      </c>
      <c r="D9" s="6" t="s">
        <v>53</v>
      </c>
      <c r="E9" s="9" t="s">
        <v>54</v>
      </c>
      <c r="F9" s="6" t="s">
        <v>55</v>
      </c>
      <c r="G9" s="10">
        <v>45908</v>
      </c>
      <c r="H9" s="6" t="s">
        <v>25</v>
      </c>
      <c r="I9" s="11">
        <v>45954</v>
      </c>
      <c r="J9" s="10" t="s">
        <v>54</v>
      </c>
      <c r="K9" s="6" t="s">
        <v>56</v>
      </c>
      <c r="L9" s="10">
        <v>45965</v>
      </c>
      <c r="M9" s="6" t="str">
        <f>_xlfn.DISPIMG("ID_6F1CF9FA4F91424B9FA2875398D7B682",1)</f>
        <v>=DISPIMG("ID_6F1CF9FA4F91424B9FA2875398D7B682",1)</v>
      </c>
      <c r="N9" s="6" t="str">
        <f>_xlfn.DISPIMG("ID_C1D54F2F9EE24906AFFC675E9A68FE10",1)</f>
        <v>=DISPIMG("ID_C1D54F2F9EE24906AFFC675E9A68FE10",1)</v>
      </c>
      <c r="O9" s="6"/>
    </row>
    <row r="10" s="2" customFormat="1" ht="96" customHeight="1" spans="1:15">
      <c r="A10" s="6">
        <v>8</v>
      </c>
      <c r="B10" s="9" t="s">
        <v>57</v>
      </c>
      <c r="C10" s="6" t="s">
        <v>58</v>
      </c>
      <c r="D10" s="6" t="s">
        <v>59</v>
      </c>
      <c r="E10" s="9" t="s">
        <v>60</v>
      </c>
      <c r="F10" s="6" t="s">
        <v>61</v>
      </c>
      <c r="G10" s="10">
        <v>45950</v>
      </c>
      <c r="H10" s="6" t="s">
        <v>61</v>
      </c>
      <c r="I10" s="11">
        <v>45953</v>
      </c>
      <c r="J10" s="10" t="s">
        <v>60</v>
      </c>
      <c r="K10" s="6" t="s">
        <v>62</v>
      </c>
      <c r="L10" s="10">
        <v>45965</v>
      </c>
      <c r="M10" s="12" t="str">
        <f>_xlfn.DISPIMG("ID_68D7888DE34247E992C34C3C50BE8E76",1)</f>
        <v>=DISPIMG("ID_68D7888DE34247E992C34C3C50BE8E76",1)</v>
      </c>
      <c r="N10" s="12" t="str">
        <f>_xlfn.DISPIMG("ID_7121257148F54F82B9751D16AAD7D985",1)</f>
        <v>=DISPIMG("ID_7121257148F54F82B9751D16AAD7D985",1)</v>
      </c>
      <c r="O10" s="6"/>
    </row>
    <row r="11" s="2" customFormat="1" ht="96" customHeight="1" spans="1:15">
      <c r="A11" s="6">
        <v>9</v>
      </c>
      <c r="B11" s="7" t="s">
        <v>63</v>
      </c>
      <c r="C11" s="8" t="s">
        <v>64</v>
      </c>
      <c r="D11" s="13" t="s">
        <v>65</v>
      </c>
      <c r="E11" s="9" t="s">
        <v>66</v>
      </c>
      <c r="F11" s="6" t="s">
        <v>25</v>
      </c>
      <c r="G11" s="10">
        <v>45951</v>
      </c>
      <c r="H11" s="6" t="s">
        <v>25</v>
      </c>
      <c r="I11" s="11">
        <v>45952</v>
      </c>
      <c r="J11" s="11" t="s">
        <v>66</v>
      </c>
      <c r="K11" s="6" t="s">
        <v>62</v>
      </c>
      <c r="L11" s="10">
        <v>45966</v>
      </c>
      <c r="M11" s="12" t="str">
        <f>_xlfn.DISPIMG("ID_F7B19B4561E84D7092D4980909A94B8E",1)</f>
        <v>=DISPIMG("ID_F7B19B4561E84D7092D4980909A94B8E",1)</v>
      </c>
      <c r="N11" s="12" t="str">
        <f>_xlfn.DISPIMG("ID_2A48B0BA46F043CFAEF791A4EF5E5614",1)</f>
        <v>=DISPIMG("ID_2A48B0BA46F043CFAEF791A4EF5E5614",1)</v>
      </c>
      <c r="O11" s="6"/>
    </row>
    <row r="12" s="2" customFormat="1" ht="96" customHeight="1" spans="1:15">
      <c r="A12" s="6">
        <v>10</v>
      </c>
      <c r="B12" s="7" t="s">
        <v>67</v>
      </c>
      <c r="C12" s="8" t="s">
        <v>68</v>
      </c>
      <c r="D12" s="13" t="s">
        <v>69</v>
      </c>
      <c r="E12" s="9" t="s">
        <v>66</v>
      </c>
      <c r="F12" s="6" t="s">
        <v>25</v>
      </c>
      <c r="G12" s="10">
        <v>45951</v>
      </c>
      <c r="H12" s="6" t="s">
        <v>25</v>
      </c>
      <c r="I12" s="11">
        <v>45952</v>
      </c>
      <c r="J12" s="11" t="s">
        <v>66</v>
      </c>
      <c r="K12" s="6" t="s">
        <v>20</v>
      </c>
      <c r="L12" s="10">
        <v>45966</v>
      </c>
      <c r="M12" s="12" t="str">
        <f>_xlfn.DISPIMG("ID_AB5028C2F82F49DE9636C30CA5F3DF0E",1)</f>
        <v>=DISPIMG("ID_AB5028C2F82F49DE9636C30CA5F3DF0E",1)</v>
      </c>
      <c r="N12" s="12" t="str">
        <f>_xlfn.DISPIMG("ID_DDD436B49968493DAEB663399F4DE45D",1)</f>
        <v>=DISPIMG("ID_DDD436B49968493DAEB663399F4DE45D",1)</v>
      </c>
      <c r="O12" s="6"/>
    </row>
    <row r="13" s="2" customFormat="1" ht="96" customHeight="1" spans="1:15">
      <c r="A13" s="6">
        <v>11</v>
      </c>
      <c r="B13" s="7" t="s">
        <v>70</v>
      </c>
      <c r="C13" s="8" t="s">
        <v>71</v>
      </c>
      <c r="D13" s="13" t="s">
        <v>72</v>
      </c>
      <c r="E13" s="9" t="s">
        <v>73</v>
      </c>
      <c r="F13" s="6" t="s">
        <v>74</v>
      </c>
      <c r="G13" s="10">
        <v>45951</v>
      </c>
      <c r="H13" s="6" t="s">
        <v>74</v>
      </c>
      <c r="I13" s="11">
        <v>45953</v>
      </c>
      <c r="J13" s="10" t="s">
        <v>73</v>
      </c>
      <c r="K13" s="6" t="s">
        <v>62</v>
      </c>
      <c r="L13" s="10">
        <v>45961</v>
      </c>
      <c r="M13" s="12" t="str">
        <f>_xlfn.DISPIMG("ID_64C5A64AEF3846B88043D3DB9A2AE3D7",1)</f>
        <v>=DISPIMG("ID_64C5A64AEF3846B88043D3DB9A2AE3D7",1)</v>
      </c>
      <c r="N13" s="12" t="str">
        <f>_xlfn.DISPIMG("ID_A3D43B893D82412B9F6896CFB80036FE",1)</f>
        <v>=DISPIMG("ID_A3D43B893D82412B9F6896CFB80036FE",1)</v>
      </c>
      <c r="O13" s="6"/>
    </row>
    <row r="14" s="2" customFormat="1" ht="96" customHeight="1" spans="1:15">
      <c r="A14" s="6">
        <v>12</v>
      </c>
      <c r="B14" s="7" t="s">
        <v>75</v>
      </c>
      <c r="C14" s="8" t="s">
        <v>76</v>
      </c>
      <c r="D14" s="6" t="s">
        <v>77</v>
      </c>
      <c r="E14" s="9" t="s">
        <v>78</v>
      </c>
      <c r="F14" s="6" t="s">
        <v>79</v>
      </c>
      <c r="G14" s="10">
        <v>45947</v>
      </c>
      <c r="H14" s="6" t="s">
        <v>79</v>
      </c>
      <c r="I14" s="11">
        <v>45952</v>
      </c>
      <c r="J14" s="10" t="s">
        <v>78</v>
      </c>
      <c r="K14" s="11" t="s">
        <v>50</v>
      </c>
      <c r="L14" s="10">
        <v>45966</v>
      </c>
      <c r="M14" s="12" t="str">
        <f>_xlfn.DISPIMG("ID_FEA052C8E5954D8EBA8D70CFF73DA7AE",1)</f>
        <v>=DISPIMG("ID_FEA052C8E5954D8EBA8D70CFF73DA7AE",1)</v>
      </c>
      <c r="N14" s="12" t="str">
        <f>_xlfn.DISPIMG("ID_58B22E2429A1436DB2118AD73577F78E",1)</f>
        <v>=DISPIMG("ID_58B22E2429A1436DB2118AD73577F78E",1)</v>
      </c>
      <c r="O14" s="6"/>
    </row>
    <row r="15" s="2" customFormat="1" ht="96" customHeight="1" spans="1:15">
      <c r="A15" s="6">
        <v>13</v>
      </c>
      <c r="B15" s="9" t="s">
        <v>80</v>
      </c>
      <c r="C15" s="6" t="s">
        <v>81</v>
      </c>
      <c r="D15" s="6" t="s">
        <v>82</v>
      </c>
      <c r="E15" s="9" t="s">
        <v>83</v>
      </c>
      <c r="F15" s="6" t="s">
        <v>31</v>
      </c>
      <c r="G15" s="10">
        <v>45947</v>
      </c>
      <c r="H15" s="6" t="s">
        <v>31</v>
      </c>
      <c r="I15" s="11">
        <v>45950</v>
      </c>
      <c r="J15" s="10" t="s">
        <v>83</v>
      </c>
      <c r="K15" s="6" t="s">
        <v>50</v>
      </c>
      <c r="L15" s="10">
        <v>45968</v>
      </c>
      <c r="M15" s="12" t="str">
        <f>_xlfn.DISPIMG("ID_B86D07C789EB47BA8B1389D33E6957DB",1)</f>
        <v>=DISPIMG("ID_B86D07C789EB47BA8B1389D33E6957DB",1)</v>
      </c>
      <c r="N15" s="12" t="str">
        <f>_xlfn.DISPIMG("ID_4DCC4E1183564F4BAD140732A965381D",1)</f>
        <v>=DISPIMG("ID_4DCC4E1183564F4BAD140732A965381D",1)</v>
      </c>
      <c r="O15" s="6"/>
    </row>
    <row r="16" s="2" customFormat="1" ht="96" customHeight="1" spans="1:15">
      <c r="A16" s="6">
        <v>14</v>
      </c>
      <c r="B16" s="9" t="s">
        <v>84</v>
      </c>
      <c r="C16" s="6" t="s">
        <v>85</v>
      </c>
      <c r="D16" s="6" t="s">
        <v>86</v>
      </c>
      <c r="E16" s="9" t="s">
        <v>87</v>
      </c>
      <c r="F16" s="6" t="s">
        <v>31</v>
      </c>
      <c r="G16" s="10">
        <v>45947</v>
      </c>
      <c r="H16" s="6" t="s">
        <v>31</v>
      </c>
      <c r="I16" s="11">
        <v>45950</v>
      </c>
      <c r="J16" s="10" t="s">
        <v>87</v>
      </c>
      <c r="K16" s="6" t="s">
        <v>50</v>
      </c>
      <c r="L16" s="10">
        <v>45966</v>
      </c>
      <c r="M16" s="12" t="str">
        <f>_xlfn.DISPIMG("ID_B6B8A23940314B3FB53832189FE62A52",1)</f>
        <v>=DISPIMG("ID_B6B8A23940314B3FB53832189FE62A52",1)</v>
      </c>
      <c r="N16" s="12" t="str">
        <f>_xlfn.DISPIMG("ID_FB2A38BE9E124D5ABD4EC366D6A5660E",1)</f>
        <v>=DISPIMG("ID_FB2A38BE9E124D5ABD4EC366D6A5660E",1)</v>
      </c>
      <c r="O16" s="6"/>
    </row>
    <row r="17" s="2" customFormat="1" ht="96" customHeight="1" spans="1:15">
      <c r="A17" s="6">
        <v>15</v>
      </c>
      <c r="B17" s="9" t="s">
        <v>88</v>
      </c>
      <c r="C17" s="6" t="s">
        <v>89</v>
      </c>
      <c r="D17" s="6" t="s">
        <v>90</v>
      </c>
      <c r="E17" s="9" t="s">
        <v>91</v>
      </c>
      <c r="F17" s="6" t="s">
        <v>31</v>
      </c>
      <c r="G17" s="10">
        <v>45951</v>
      </c>
      <c r="H17" s="6" t="s">
        <v>31</v>
      </c>
      <c r="I17" s="11">
        <v>45953</v>
      </c>
      <c r="J17" s="10" t="s">
        <v>91</v>
      </c>
      <c r="K17" s="6" t="s">
        <v>62</v>
      </c>
      <c r="L17" s="10">
        <v>45966</v>
      </c>
      <c r="M17" s="6" t="str">
        <f>_xlfn.DISPIMG("ID_974BB83D972148AFA1CCD8340C2A34A8",1)</f>
        <v>=DISPIMG("ID_974BB83D972148AFA1CCD8340C2A34A8",1)</v>
      </c>
      <c r="N17" s="6" t="str">
        <f>_xlfn.DISPIMG("ID_87AB7671658A4D6D9E7C1A2D9EF5B904",1)</f>
        <v>=DISPIMG("ID_87AB7671658A4D6D9E7C1A2D9EF5B904",1)</v>
      </c>
      <c r="O17" s="6"/>
    </row>
    <row r="1046985" s="1" customFormat="1" ht="36" customHeight="1"/>
    <row r="1046986" s="1" customFormat="1" ht="55" customHeight="1"/>
    <row r="1046987" s="1" customFormat="1" ht="120" customHeight="1"/>
    <row r="1046988" s="1" customFormat="1" ht="120" customHeight="1"/>
    <row r="1046989" s="1" customFormat="1" ht="120" customHeight="1"/>
    <row r="1046990" s="1" customFormat="1" ht="120" customHeight="1"/>
    <row r="1046991" s="1" customFormat="1" ht="120" customHeight="1"/>
    <row r="1046992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85:O1046985"/>
    <mergeCell ref="M1046986:N1046986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10.30-11.7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