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1.3-11.10" sheetId="10" r:id="rId1"/>
  </sheets>
  <definedNames>
    <definedName name="_xlnm._FilterDatabase" localSheetId="0" hidden="1">'11.3-11.10'!$A$1:$O$17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78" name="ID_F5AA8DD42162485FA4516674F3C3925D" descr="lQDPD4As1Np26hfNAtvNBMSw_Meh1kPk7nII3_DxhHWnAA_1220_731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7385" y="6257925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9" name="ID_101C897D48724E86895D9637108B322E" descr="lQDPM4BWUVaOWhfNBQDNA8CwlBMkeAdcYaMI3_DxhKw3AA_960_1280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08095" y="617664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" name="ID_7F64A031FF654BDD854DAEB09DD40779" descr="lQDPM5p9G9KgzEfNBQDNA8CwdLN7JH8d4P0I3oOEBH9hAA_960_1280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3712845" y="122809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" name="ID_EF6C12B49F9E42F0B639E37D7AD37D60" descr="lQDPM4H5mGGtjEfNA8DNBQCwxNUnu8xrlKsI3oOEBJxsAA_1280_960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2032635" y="129603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" name="ID_932218AD656C4D328D98A82F9AC642B7" descr="IMG_5612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740150" y="2505075"/>
          <a:ext cx="11430000" cy="8572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" name="ID_AD97AFAEE79E4B2C9B7E7804B28C009B" descr="04ABC23E-90D2-4877-B274-DB42B24E817B-732-00000FD1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910080" y="249174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" name="ID_982F172B27C54229AB7A9B453E8B7CB3" descr="25239696-6D0A-4636-8BE0-F83B35F9D736-2739-0000101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978660" y="375158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" name="ID_63D37DB71C35407FA0B01FB9EEC38502" descr="A7EBB66B-0F50-4B1B-9C53-BB7114C40AEE-3941-0000101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849370" y="379222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" name="ID_F220D371C3FC4627A70F8E0306D14615" descr="92624948897441ecac5e592d93f5b76d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951355" y="62039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" name="ID_91B2582F63024B398BCD6431E099C371" descr="0034ff05b8d1458b92b96e448fac74f9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740150" y="612203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" name="ID_71F65A3281A04C53B18A639CE047EA0F" descr="e7d6c2e1ce024b0987065562aab4cecf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2032635" y="137731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" name="ID_F7964F12B202495AAE7DEFB69A54718A" descr="6d3a94b498b641aeb378a59b300de937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672205" y="125539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" name="ID_C6AA8216C7B84EAABDAB4E2925C6F14C" descr="371c3458da134aae8877d289ce93cb21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890010" y="261429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" name="ID_DC94EF7583CF4E1DB57F294938F1663E" descr="b8d199ae4e564b8f85153b18e0f01be6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2019300" y="255968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" name="ID_C35331A371A2489C86242F708F207FF8" descr="噪声 (2).pn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3644900" y="36290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" name="ID_D7B07C7ABEF74C4BBAAC599AB5311C80" descr="噪声 (5).pn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2005330" y="384683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" name="ID_4DF3DE5CADD74599BF4F32CD5620075A" descr="e5aa0f2ce59f2a645da2c23bde1710c9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951355" y="4902835"/>
          <a:ext cx="12192000" cy="56292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" name="ID_E1F9974D40EC419D85CD33E9D5A7DA86" descr="1ad95f8bad47188b81de1f79d0f89552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740785" y="4902835"/>
          <a:ext cx="12192000" cy="91535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" name="ID_8B0865FD009A4C2090A1A4EA68FEAE06" descr="5ยทยท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3848735" y="621728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" name="ID_949E40FF5C14486D8EA2252269E4F15D" descr="1000022138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 rot="16200000">
          <a:off x="4368165" y="3717290"/>
          <a:ext cx="13578840" cy="1846072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" name="ID_A84F3FCBE93B44B6B705DE251FBDEB28" descr="a7866ca6d1434c088fa8c2f499070bbf.pn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951355" y="736854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" name="ID_5CAFE73E40F945539C4E172EB0469805" descr="d6634813e65a4b93983d0493b9f9effd.pn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712845" y="128270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" name="ID_3C67225A16D34034BCCBE7FAB05B5085" descr="0eb88d8a2bf9208909ac88e2581fa445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3699510" y="2491105"/>
          <a:ext cx="860107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" name="ID_2717263DA9AA40FDA73C0FB730485E20" descr="f214f8eec838f3cf22c5e10500f426f8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1950720" y="2464435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6" name="ID_8E6AF4583FD84343BE7D7231622F6DF3" descr="买个位 (1).pn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3767455" y="497078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" name="ID_299EBCBC005C460BA3D3E79AA4B427BB" descr="买个位 (3).pn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1896745" y="4956810"/>
          <a:ext cx="6858000" cy="38004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7" name="ID_50CD2B624FEC4F40BFA89A81066F5C11" descr="西卡-1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4086840" y="6149340"/>
          <a:ext cx="10287000" cy="5524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8" name="ID_38C448976B594929A1F202B3ED9E57A7" descr="西卡-2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16000095" y="6189980"/>
          <a:ext cx="10287000" cy="57816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81" name="ID_61B26823F4FF4DC4A93E134FAB050D58" descr="33d6a1abbbb344119d35d72ddecc00e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4316075" y="4093210"/>
          <a:ext cx="6889115" cy="3978910"/>
        </a:xfrm>
        <a:prstGeom prst="rect">
          <a:avLst/>
        </a:prstGeom>
      </xdr:spPr>
    </xdr:pic>
  </etc:cellImage>
  <etc:cellImage>
    <xdr:pic>
      <xdr:nvPicPr>
        <xdr:cNvPr id="382" name="ID_8895B928B7F142C98F1FB004A37646A2" descr="176cdad25d334f58bbf88a0af73801ac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5899130" y="3929380"/>
          <a:ext cx="6896735" cy="39789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<sst xmlns="http://schemas.openxmlformats.org/spreadsheetml/2006/main" count="137" uniqueCount="96">
  <si>
    <t>2025年11月3-11月10日职业卫生定期检测项目公示表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</si>
  <si>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</si>
  <si>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</si>
  <si>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</si>
  <si>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</si>
  <si>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</si>
  <si>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</si>
  <si>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</si>
  <si>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</si>
  <si>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</si>
  <si>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</si>
  <si>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</si>
  <si>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</si>
  <si>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</si>
  <si>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</si>
  <si>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KDZW252402</t>
  </si>
  <si>
    <t>昆山渝楷五金弹簧有限公司</t>
  </si>
  <si>
    <t>江苏省昆山市巴城镇石牌京阪路1399号</t>
  </si>
  <si>
    <t>李总</t>
  </si>
  <si>
    <t>杨玉麟,钱亚骜</t>
  </si>
  <si>
    <t>/</t>
  </si>
  <si>
    <t>KDZW252333</t>
  </si>
  <si>
    <t>苏州信诺维医药科技股份有限公司</t>
  </si>
  <si>
    <t>江苏省苏州市工业园区桑田街218号生物产业园二期B区22栋</t>
  </si>
  <si>
    <t>刘煜</t>
  </si>
  <si>
    <t>徐旖旎、陶玲琳、周丽</t>
  </si>
  <si>
    <t>KDZW252319</t>
  </si>
  <si>
    <t>昆山瑞昱川机电有限公司</t>
  </si>
  <si>
    <t>昆山市千灯镇黄浦江南路288号</t>
  </si>
  <si>
    <t>袁杰</t>
  </si>
  <si>
    <t>浦宗浩,何帅</t>
  </si>
  <si>
    <t>KDZW252362</t>
  </si>
  <si>
    <t>昆山市兴合昆精密制造有限公司</t>
  </si>
  <si>
    <t>苏州市昆山市千灯镇石浦龚巷路225号</t>
  </si>
  <si>
    <t>高经理</t>
  </si>
  <si>
    <t>KDZW252376</t>
  </si>
  <si>
    <t>奥钢联伯乐焊接(中国)有限公司</t>
  </si>
  <si>
    <t>苏州工业园区兴浦路121号</t>
  </si>
  <si>
    <t>顾仁蕾</t>
  </si>
  <si>
    <t>赵文涛,朱素杰</t>
  </si>
  <si>
    <t>钱亚骜,杨玉麟</t>
  </si>
  <si>
    <t>KDZW252356</t>
  </si>
  <si>
    <t>沃尔夫切削技术(太仓)有限公司</t>
  </si>
  <si>
    <t>太仓市陈门泾路103号工业园区9#厂房</t>
  </si>
  <si>
    <t>严雪寒</t>
  </si>
  <si>
    <t>洪坤祥,张梦磊</t>
  </si>
  <si>
    <t>徐旖旎、徐敏、周丽</t>
  </si>
  <si>
    <t>KDZW252403</t>
  </si>
  <si>
    <t>昆山通海塑胶制品有限公司</t>
  </si>
  <si>
    <t>江苏省昆山市花桥镇范家浜路16号2号房</t>
  </si>
  <si>
    <t>陈刚</t>
  </si>
  <si>
    <t>KDZW252372</t>
  </si>
  <si>
    <t>苏州骏航箱柜有限公司</t>
  </si>
  <si>
    <t>江苏省昆山市花桥镇蓬青路1188号</t>
  </si>
  <si>
    <t>王永党</t>
  </si>
  <si>
    <t>徐旖旎、王倩、周丽</t>
  </si>
  <si>
    <t>KDZW252472</t>
  </si>
  <si>
    <t>苏州金口五金工具有限公司</t>
  </si>
  <si>
    <t>苏州市吴中区横泾街道上新西路57号3幢</t>
  </si>
  <si>
    <t>沈珍珍</t>
  </si>
  <si>
    <t>杨建峰,高杨</t>
  </si>
  <si>
    <t>KDZW252067</t>
  </si>
  <si>
    <t>锅屋百迪精密机械（苏州）有限公司</t>
  </si>
  <si>
    <t>江苏省常熟市东南街道黄浦江路156号</t>
  </si>
  <si>
    <t>朱亚萍</t>
  </si>
  <si>
    <t>赵文涛,熊兴瑞</t>
  </si>
  <si>
    <t>KDZW251738</t>
  </si>
  <si>
    <t>苏州惠悦汽车有限公司</t>
  </si>
  <si>
    <t>苏州市相城区元和街道太阳路2988号</t>
  </si>
  <si>
    <t>张丽华</t>
  </si>
  <si>
    <t>高杨,唐泽田</t>
  </si>
  <si>
    <t>KDZW252112</t>
  </si>
  <si>
    <t>索格菲（苏州）汽车部件有限公司</t>
  </si>
  <si>
    <t>苏州市吴江经济技术开发区采字路456号</t>
  </si>
  <si>
    <t>张颖</t>
  </si>
  <si>
    <t>杨建峰,何帅</t>
  </si>
  <si>
    <t>杨建峰,何帅，浦宗浩,唐泽田</t>
  </si>
  <si>
    <t>2025/9/13、2025/10/9</t>
  </si>
  <si>
    <t>KDZW252215</t>
  </si>
  <si>
    <t>福斯流体控制(苏州)有限公司</t>
  </si>
  <si>
    <t>江苏省苏州市园区胜浦镇利胜路26号</t>
  </si>
  <si>
    <t>王玲</t>
  </si>
  <si>
    <t>赵文涛,朱素杰，熊兴瑞,张梦磊</t>
  </si>
  <si>
    <t>2025-09-26，2025-10-14</t>
  </si>
  <si>
    <t>KDZW251990</t>
  </si>
  <si>
    <t>西卡（中国）有限公司</t>
  </si>
  <si>
    <t>苏州工业园区泾东路28号</t>
  </si>
  <si>
    <t>袁鹏飞</t>
  </si>
  <si>
    <t>朱素杰,张云龙</t>
  </si>
  <si>
    <t>朱素杰,张云龙，张文清</t>
  </si>
  <si>
    <t>李书芹、左成静、孙传甫</t>
  </si>
  <si>
    <t>KDZW252268</t>
  </si>
  <si>
    <t>麦格威饰件科技(苏州）有限公司</t>
  </si>
  <si>
    <t>江苏省苏州市吴中区郭巷街道淞芦路1888号</t>
  </si>
  <si>
    <t>丁旭朋</t>
  </si>
  <si>
    <t xml:space="preserve">杨建峰,熊兴瑞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</si>
</sst>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png"/><Relationship Id="rId22" Type="http://schemas.openxmlformats.org/officeDocument/2006/relationships/image" Target="media/image21.pn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png"/><Relationship Id="rId16" Type="http://schemas.openxmlformats.org/officeDocument/2006/relationships/image" Target="media/image15.pn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1"/>
  <sheetViews>
    <sheetView tabSelected="1" zoomScale="70" zoomScaleNormal="70" workbookViewId="0">
      <pane ySplit="2" topLeftCell="A3" activePane="bottomLeft" state="frozen"/>
      <selection/>
      <selection pane="bottomLeft" activeCell="C7" sqref="C7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45957</v>
      </c>
      <c r="H3" s="6" t="s">
        <v>19</v>
      </c>
      <c r="I3" s="11">
        <v>45961</v>
      </c>
      <c r="J3" s="10" t="s">
        <v>18</v>
      </c>
      <c r="K3" s="6" t="s">
        <v>20</v>
      </c>
      <c r="L3" s="10">
        <v>45967</v>
      </c>
      <c r="M3" s="12" t="str">
        <f>_xlfn.DISPIMG("ID_F5AA8DD42162485FA4516674F3C3925D",1)</f>
        <v>=DISPIMG("ID_F5AA8DD42162485FA4516674F3C3925D",1)</v>
      </c>
      <c r="N3" s="12" t="str">
        <f>_xlfn.DISPIMG("ID_101C897D48724E86895D9637108B322E",1)</f>
        <v>=DISPIMG("ID_101C897D48724E86895D9637108B322E",1)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9" t="s">
        <v>24</v>
      </c>
      <c r="F4" s="6" t="s">
        <v>19</v>
      </c>
      <c r="G4" s="10">
        <v>45954</v>
      </c>
      <c r="H4" s="6" t="s">
        <v>19</v>
      </c>
      <c r="I4" s="11">
        <v>45960</v>
      </c>
      <c r="J4" s="10" t="s">
        <v>24</v>
      </c>
      <c r="K4" s="6" t="s">
        <v>25</v>
      </c>
      <c r="L4" s="10">
        <v>45968</v>
      </c>
      <c r="M4" s="12" t="str">
        <f>_xlfn.DISPIMG("ID_EF6C12B49F9E42F0B639E37D7AD37D60",1)</f>
        <v>=DISPIMG("ID_EF6C12B49F9E42F0B639E37D7AD37D60",1)</v>
      </c>
      <c r="N4" s="12" t="str">
        <f>_xlfn.DISPIMG("ID_7F64A031FF654BDD854DAEB09DD40779",1)</f>
        <v>=DISPIMG("ID_7F64A031FF654BDD854DAEB09DD40779",1)</v>
      </c>
      <c r="O4" s="6"/>
    </row>
    <row r="5" s="2" customFormat="1" ht="96" customHeight="1" spans="1:15">
      <c r="A5" s="6">
        <v>3</v>
      </c>
      <c r="B5" s="7" t="s">
        <v>26</v>
      </c>
      <c r="C5" s="8" t="s">
        <v>27</v>
      </c>
      <c r="D5" s="13" t="s">
        <v>28</v>
      </c>
      <c r="E5" s="9" t="s">
        <v>29</v>
      </c>
      <c r="F5" s="6" t="s">
        <v>30</v>
      </c>
      <c r="G5" s="10">
        <v>45961</v>
      </c>
      <c r="H5" s="6" t="s">
        <v>30</v>
      </c>
      <c r="I5" s="11">
        <v>45964</v>
      </c>
      <c r="J5" s="10" t="s">
        <v>29</v>
      </c>
      <c r="K5" s="6" t="s">
        <v>20</v>
      </c>
      <c r="L5" s="10">
        <v>45967</v>
      </c>
      <c r="M5" s="12" t="str">
        <f>_xlfn.DISPIMG("ID_AD97AFAEE79E4B2C9B7E7804B28C009B",1)</f>
        <v>=DISPIMG("ID_AD97AFAEE79E4B2C9B7E7804B28C009B",1)</v>
      </c>
      <c r="N5" s="12" t="str">
        <f>_xlfn.DISPIMG("ID_932218AD656C4D328D98A82F9AC642B7",1)</f>
        <v>=DISPIMG("ID_932218AD656C4D328D98A82F9AC642B7",1)</v>
      </c>
      <c r="O5" s="6"/>
    </row>
    <row r="6" s="2" customFormat="1" ht="96" customHeight="1" spans="1:15">
      <c r="A6" s="6">
        <v>4</v>
      </c>
      <c r="B6" s="7" t="s">
        <v>31</v>
      </c>
      <c r="C6" s="8" t="s">
        <v>32</v>
      </c>
      <c r="D6" s="13" t="s">
        <v>33</v>
      </c>
      <c r="E6" s="9" t="s">
        <v>34</v>
      </c>
      <c r="F6" s="6" t="s">
        <v>30</v>
      </c>
      <c r="G6" s="10">
        <v>45961</v>
      </c>
      <c r="H6" s="6" t="s">
        <v>30</v>
      </c>
      <c r="I6" s="11">
        <v>45964</v>
      </c>
      <c r="J6" s="10" t="s">
        <v>34</v>
      </c>
      <c r="K6" s="6" t="s">
        <v>20</v>
      </c>
      <c r="L6" s="10">
        <v>45967</v>
      </c>
      <c r="M6" s="12" t="str">
        <f>_xlfn.DISPIMG("ID_982F172B27C54229AB7A9B453E8B7CB3",1)</f>
        <v>=DISPIMG("ID_982F172B27C54229AB7A9B453E8B7CB3",1)</v>
      </c>
      <c r="N6" s="12" t="str">
        <f>_xlfn.DISPIMG("ID_63D37DB71C35407FA0B01FB9EEC38502",1)</f>
        <v>=DISPIMG("ID_63D37DB71C35407FA0B01FB9EEC38502",1)</v>
      </c>
      <c r="O6" s="6"/>
    </row>
    <row r="7" s="2" customFormat="1" ht="96" customHeight="1" spans="1:15">
      <c r="A7" s="6">
        <v>5</v>
      </c>
      <c r="B7" s="9" t="s">
        <v>35</v>
      </c>
      <c r="C7" s="6" t="s">
        <v>36</v>
      </c>
      <c r="D7" s="6" t="s">
        <v>37</v>
      </c>
      <c r="E7" s="9" t="s">
        <v>38</v>
      </c>
      <c r="F7" s="6" t="s">
        <v>39</v>
      </c>
      <c r="G7" s="10">
        <v>45862</v>
      </c>
      <c r="H7" s="6" t="s">
        <v>40</v>
      </c>
      <c r="I7" s="11">
        <v>45965</v>
      </c>
      <c r="J7" s="10" t="s">
        <v>38</v>
      </c>
      <c r="K7" s="6" t="s">
        <v>20</v>
      </c>
      <c r="L7" s="10">
        <v>45967</v>
      </c>
      <c r="M7" s="6" t="str">
        <f>_xlfn.DISPIMG("ID_61B26823F4FF4DC4A93E134FAB050D58",1)</f>
        <v>=DISPIMG("ID_61B26823F4FF4DC4A93E134FAB050D58",1)</v>
      </c>
      <c r="N7" s="6" t="str">
        <f>_xlfn.DISPIMG("ID_8895B928B7F142C98F1FB004A37646A2",1)</f>
        <v>=DISPIMG("ID_8895B928B7F142C98F1FB004A37646A2",1)</v>
      </c>
      <c r="O7" s="6"/>
    </row>
    <row r="8" s="2" customFormat="1" ht="96" customHeight="1" spans="1:15">
      <c r="A8" s="6">
        <v>6</v>
      </c>
      <c r="B8" s="7" t="s">
        <v>41</v>
      </c>
      <c r="C8" s="8" t="s">
        <v>42</v>
      </c>
      <c r="D8" s="13" t="s">
        <v>43</v>
      </c>
      <c r="E8" s="9" t="s">
        <v>44</v>
      </c>
      <c r="F8" s="6" t="s">
        <v>45</v>
      </c>
      <c r="G8" s="10">
        <v>45958</v>
      </c>
      <c r="H8" s="6" t="s">
        <v>45</v>
      </c>
      <c r="I8" s="11">
        <v>45961</v>
      </c>
      <c r="J8" s="10" t="s">
        <v>44</v>
      </c>
      <c r="K8" s="6" t="s">
        <v>46</v>
      </c>
      <c r="L8" s="10">
        <v>45967</v>
      </c>
      <c r="M8" s="12" t="str">
        <f>_xlfn.DISPIMG("ID_F220D371C3FC4627A70F8E0306D14615",1)</f>
        <v>=DISPIMG("ID_F220D371C3FC4627A70F8E0306D14615",1)</v>
      </c>
      <c r="N8" s="12" t="str">
        <f>_xlfn.DISPIMG("ID_91B2582F63024B398BCD6431E099C371",1)</f>
        <v>=DISPIMG("ID_91B2582F63024B398BCD6431E099C371",1)</v>
      </c>
      <c r="O8" s="6"/>
    </row>
    <row r="9" s="2" customFormat="1" ht="96" customHeight="1" spans="1:15">
      <c r="A9" s="6">
        <v>7</v>
      </c>
      <c r="B9" s="7" t="s">
        <v>47</v>
      </c>
      <c r="C9" s="8" t="s">
        <v>48</v>
      </c>
      <c r="D9" s="6" t="s">
        <v>49</v>
      </c>
      <c r="E9" s="9" t="s">
        <v>50</v>
      </c>
      <c r="F9" s="6" t="s">
        <v>45</v>
      </c>
      <c r="G9" s="10">
        <v>45960</v>
      </c>
      <c r="H9" s="6" t="s">
        <v>45</v>
      </c>
      <c r="I9" s="11">
        <v>45964</v>
      </c>
      <c r="J9" s="10" t="s">
        <v>50</v>
      </c>
      <c r="K9" s="6" t="s">
        <v>25</v>
      </c>
      <c r="L9" s="10">
        <v>45968</v>
      </c>
      <c r="M9" s="12" t="str">
        <f>_xlfn.DISPIMG("ID_71F65A3281A04C53B18A639CE047EA0F",1)</f>
        <v>=DISPIMG("ID_71F65A3281A04C53B18A639CE047EA0F",1)</v>
      </c>
      <c r="N9" s="12" t="str">
        <f>_xlfn.DISPIMG("ID_F7964F12B202495AAE7DEFB69A54718A",1)</f>
        <v>=DISPIMG("ID_F7964F12B202495AAE7DEFB69A54718A",1)</v>
      </c>
      <c r="O9" s="6"/>
    </row>
    <row r="10" s="2" customFormat="1" ht="96" customHeight="1" spans="1:15">
      <c r="A10" s="6">
        <v>8</v>
      </c>
      <c r="B10" s="7" t="s">
        <v>51</v>
      </c>
      <c r="C10" s="8" t="s">
        <v>52</v>
      </c>
      <c r="D10" s="6" t="s">
        <v>53</v>
      </c>
      <c r="E10" s="9" t="s">
        <v>54</v>
      </c>
      <c r="F10" s="6" t="s">
        <v>45</v>
      </c>
      <c r="G10" s="10">
        <v>45960</v>
      </c>
      <c r="H10" s="6" t="s">
        <v>45</v>
      </c>
      <c r="I10" s="11">
        <v>45964</v>
      </c>
      <c r="J10" s="10" t="s">
        <v>54</v>
      </c>
      <c r="K10" s="6" t="s">
        <v>55</v>
      </c>
      <c r="L10" s="10">
        <v>45968</v>
      </c>
      <c r="M10" s="12" t="str">
        <f>_xlfn.DISPIMG("ID_DC94EF7583CF4E1DB57F294938F1663E",1)</f>
        <v>=DISPIMG("ID_DC94EF7583CF4E1DB57F294938F1663E",1)</v>
      </c>
      <c r="N10" s="12" t="str">
        <f>_xlfn.DISPIMG("ID_C6AA8216C7B84EAABDAB4E2925C6F14C",1)</f>
        <v>=DISPIMG("ID_C6AA8216C7B84EAABDAB4E2925C6F14C",1)</v>
      </c>
      <c r="O10" s="6"/>
    </row>
    <row r="11" s="2" customFormat="1" ht="96" customHeight="1" spans="1:15">
      <c r="A11" s="6">
        <v>9</v>
      </c>
      <c r="B11" s="7" t="s">
        <v>56</v>
      </c>
      <c r="C11" s="8" t="s">
        <v>57</v>
      </c>
      <c r="D11" s="13" t="s">
        <v>58</v>
      </c>
      <c r="E11" s="9" t="s">
        <v>59</v>
      </c>
      <c r="F11" s="6" t="s">
        <v>60</v>
      </c>
      <c r="G11" s="10">
        <v>45959</v>
      </c>
      <c r="H11" s="6" t="s">
        <v>60</v>
      </c>
      <c r="I11" s="11">
        <v>45964</v>
      </c>
      <c r="J11" s="10" t="s">
        <v>59</v>
      </c>
      <c r="K11" s="6" t="s">
        <v>20</v>
      </c>
      <c r="L11" s="10">
        <v>45968</v>
      </c>
      <c r="M11" s="12" t="str">
        <f>_xlfn.DISPIMG("ID_D7B07C7ABEF74C4BBAAC599AB5311C80",1)</f>
        <v>=DISPIMG("ID_D7B07C7ABEF74C4BBAAC599AB5311C80",1)</v>
      </c>
      <c r="N11" s="12" t="str">
        <f>_xlfn.DISPIMG("ID_C35331A371A2489C86242F708F207FF8",1)</f>
        <v>=DISPIMG("ID_C35331A371A2489C86242F708F207FF8",1)</v>
      </c>
      <c r="O11" s="6"/>
    </row>
    <row r="12" s="2" customFormat="1" ht="96" customHeight="1" spans="1:15">
      <c r="A12" s="6">
        <v>10</v>
      </c>
      <c r="B12" s="7" t="s">
        <v>61</v>
      </c>
      <c r="C12" s="8" t="s">
        <v>62</v>
      </c>
      <c r="D12" s="13" t="s">
        <v>63</v>
      </c>
      <c r="E12" s="9" t="s">
        <v>64</v>
      </c>
      <c r="F12" s="6" t="s">
        <v>65</v>
      </c>
      <c r="G12" s="10">
        <v>45958</v>
      </c>
      <c r="H12" s="6" t="s">
        <v>65</v>
      </c>
      <c r="I12" s="11">
        <v>45965</v>
      </c>
      <c r="J12" s="10" t="s">
        <v>64</v>
      </c>
      <c r="K12" s="6" t="s">
        <v>20</v>
      </c>
      <c r="L12" s="10">
        <v>45968</v>
      </c>
      <c r="M12" s="12" t="str">
        <f>_xlfn.DISPIMG("ID_4DF3DE5CADD74599BF4F32CD5620075A",1)</f>
        <v>=DISPIMG("ID_4DF3DE5CADD74599BF4F32CD5620075A",1)</v>
      </c>
      <c r="N12" s="12" t="str">
        <f>_xlfn.DISPIMG("ID_E1F9974D40EC419D85CD33E9D5A7DA86",1)</f>
        <v>=DISPIMG("ID_E1F9974D40EC419D85CD33E9D5A7DA86",1)</v>
      </c>
      <c r="O12" s="6"/>
    </row>
    <row r="13" s="2" customFormat="1" ht="96" customHeight="1" spans="1:15">
      <c r="A13" s="6">
        <v>11</v>
      </c>
      <c r="B13" s="7" t="s">
        <v>66</v>
      </c>
      <c r="C13" s="8" t="s">
        <v>67</v>
      </c>
      <c r="D13" s="13" t="s">
        <v>68</v>
      </c>
      <c r="E13" s="9" t="s">
        <v>69</v>
      </c>
      <c r="F13" s="6" t="s">
        <v>70</v>
      </c>
      <c r="G13" s="10">
        <v>45916</v>
      </c>
      <c r="H13" s="6" t="s">
        <v>70</v>
      </c>
      <c r="I13" s="11">
        <v>45917</v>
      </c>
      <c r="J13" s="11" t="s">
        <v>69</v>
      </c>
      <c r="K13" s="6" t="s">
        <v>46</v>
      </c>
      <c r="L13" s="10">
        <v>45971</v>
      </c>
      <c r="M13" s="12" t="str">
        <f>_xlfn.DISPIMG("ID_949E40FF5C14486D8EA2252269E4F15D",1)</f>
        <v>=DISPIMG("ID_949E40FF5C14486D8EA2252269E4F15D",1)</v>
      </c>
      <c r="N13" s="12" t="str">
        <f>_xlfn.DISPIMG("ID_8B0865FD009A4C2090A1A4EA68FEAE06",1)</f>
        <v>=DISPIMG("ID_8B0865FD009A4C2090A1A4EA68FEAE06",1)</v>
      </c>
      <c r="O13" s="6"/>
    </row>
    <row r="14" s="2" customFormat="1" ht="96" customHeight="1" spans="1:15">
      <c r="A14" s="6">
        <v>12</v>
      </c>
      <c r="B14" s="7" t="s">
        <v>71</v>
      </c>
      <c r="C14" s="8" t="s">
        <v>72</v>
      </c>
      <c r="D14" s="6" t="s">
        <v>73</v>
      </c>
      <c r="E14" s="9" t="s">
        <v>74</v>
      </c>
      <c r="F14" s="6" t="s">
        <v>75</v>
      </c>
      <c r="G14" s="10">
        <v>45906</v>
      </c>
      <c r="H14" s="6" t="s">
        <v>76</v>
      </c>
      <c r="I14" s="11" t="s">
        <v>77</v>
      </c>
      <c r="J14" s="10" t="s">
        <v>74</v>
      </c>
      <c r="K14" s="6" t="s">
        <v>55</v>
      </c>
      <c r="L14" s="10">
        <v>45971</v>
      </c>
      <c r="M14" s="12" t="str">
        <f>_xlfn.DISPIMG("ID_A84F3FCBE93B44B6B705DE251FBDEB28",1)</f>
        <v>=DISPIMG("ID_A84F3FCBE93B44B6B705DE251FBDEB28",1)</v>
      </c>
      <c r="N14" s="12" t="str">
        <f>_xlfn.DISPIMG("ID_5CAFE73E40F945539C4E172EB0469805",1)</f>
        <v>=DISPIMG("ID_5CAFE73E40F945539C4E172EB0469805",1)</v>
      </c>
      <c r="O14" s="6"/>
    </row>
    <row r="15" s="2" customFormat="1" ht="96" customHeight="1" spans="1:15">
      <c r="A15" s="6">
        <v>13</v>
      </c>
      <c r="B15" s="9" t="s">
        <v>78</v>
      </c>
      <c r="C15" s="6" t="s">
        <v>79</v>
      </c>
      <c r="D15" s="6" t="s">
        <v>80</v>
      </c>
      <c r="E15" s="9" t="s">
        <v>81</v>
      </c>
      <c r="F15" s="6" t="s">
        <v>39</v>
      </c>
      <c r="G15" s="10">
        <v>45922</v>
      </c>
      <c r="H15" s="6" t="s">
        <v>82</v>
      </c>
      <c r="I15" s="6" t="s">
        <v>83</v>
      </c>
      <c r="J15" s="6" t="s">
        <v>81</v>
      </c>
      <c r="K15" s="6" t="s">
        <v>25</v>
      </c>
      <c r="L15" s="10">
        <v>45964</v>
      </c>
      <c r="M15" s="12" t="str">
        <f>_xlfn.DISPIMG("ID_2717263DA9AA40FDA73C0FB730485E20",1)</f>
        <v>=DISPIMG("ID_2717263DA9AA40FDA73C0FB730485E20",1)</v>
      </c>
      <c r="N15" s="12" t="str">
        <f>_xlfn.DISPIMG("ID_3C67225A16D34034BCCBE7FAB05B5085",1)</f>
        <v>=DISPIMG("ID_3C67225A16D34034BCCBE7FAB05B5085",1)</v>
      </c>
      <c r="O15" s="6"/>
    </row>
    <row r="16" s="2" customFormat="1" ht="96" customHeight="1" spans="1:15">
      <c r="A16" s="6">
        <v>14</v>
      </c>
      <c r="B16" s="9" t="s">
        <v>84</v>
      </c>
      <c r="C16" s="6" t="s">
        <v>85</v>
      </c>
      <c r="D16" s="6" t="s">
        <v>86</v>
      </c>
      <c r="E16" s="9" t="s">
        <v>87</v>
      </c>
      <c r="F16" s="6" t="s">
        <v>88</v>
      </c>
      <c r="G16" s="10">
        <v>45940</v>
      </c>
      <c r="H16" s="6" t="s">
        <v>89</v>
      </c>
      <c r="I16" s="11">
        <v>45941</v>
      </c>
      <c r="J16" s="10" t="s">
        <v>87</v>
      </c>
      <c r="K16" s="6" t="s">
        <v>90</v>
      </c>
      <c r="L16" s="10">
        <v>45971</v>
      </c>
      <c r="M16" t="str">
        <f>_xlfn.DISPIMG("ID_50CD2B624FEC4F40BFA89A81066F5C11",1)</f>
        <v>=DISPIMG("ID_50CD2B624FEC4F40BFA89A81066F5C11",1)</v>
      </c>
      <c r="N16" t="str">
        <f>_xlfn.DISPIMG("ID_38C448976B594929A1F202B3ED9E57A7",1)</f>
        <v>=DISPIMG("ID_38C448976B594929A1F202B3ED9E57A7",1)</v>
      </c>
      <c r="O16" s="6"/>
    </row>
    <row r="17" s="2" customFormat="1" ht="96" customHeight="1" spans="1:15">
      <c r="A17" s="6">
        <v>15</v>
      </c>
      <c r="B17" s="7" t="s">
        <v>91</v>
      </c>
      <c r="C17" s="8" t="s">
        <v>92</v>
      </c>
      <c r="D17" s="13" t="s">
        <v>93</v>
      </c>
      <c r="E17" s="9" t="s">
        <v>94</v>
      </c>
      <c r="F17" s="6" t="s">
        <v>95</v>
      </c>
      <c r="G17" s="10">
        <v>45939</v>
      </c>
      <c r="H17" s="6" t="s">
        <v>95</v>
      </c>
      <c r="I17" s="11">
        <v>45946</v>
      </c>
      <c r="J17" s="11" t="s">
        <v>94</v>
      </c>
      <c r="K17" s="6" t="s">
        <v>90</v>
      </c>
      <c r="L17" s="10">
        <v>45968</v>
      </c>
      <c r="M17" s="12" t="str">
        <f>_xlfn.DISPIMG("ID_299EBCBC005C460BA3D3E79AA4B427BB",1)</f>
        <v>=DISPIMG("ID_299EBCBC005C460BA3D3E79AA4B427BB",1)</v>
      </c>
      <c r="N17" s="12" t="str">
        <f>_xlfn.DISPIMG("ID_8E6AF4583FD84343BE7D7231622F6DF3",1)</f>
        <v>=DISPIMG("ID_8E6AF4583FD84343BE7D7231622F6DF3",1)</v>
      </c>
      <c r="O17" s="6"/>
    </row>
    <row r="1046994" s="1" customFormat="1" ht="36" customHeight="1"/>
    <row r="1046995" s="1" customFormat="1" ht="55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4:O1046994"/>
    <mergeCell ref="M1046995:N1046995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11.3-11.10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