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11.10-11.18" sheetId="10" r:id="rId1"/>
  </sheets>
  <definedNames>
    <definedName name="_xlnm._FilterDatabase" localSheetId="0" hidden="1">'11.10-11.18'!$A$1:$O$9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90" name="ID_E5151A676E73436394078B14114FA7BF" descr="1CF40DF4-B73D-4A93-9E44-57E18901EB4A-79385-00000C.JPG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781425" y="14670405"/>
          <a:ext cx="12192000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91" name="ID_B609EAD6C01B413DA3FEC519A8926193" descr="IMG_5562.JPG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64690" y="14697075"/>
          <a:ext cx="54406800" cy="408051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93" name="ID_65221EEE5AFB4516A107C4BE4C806893" descr="lQDPM4nbw5eEisfNAnPNBDiwCo4987_5pb8I3BIi2sJXAA_1080_627.jpg"/>
        <xdr:cNvPicPr>
          <a:picLocks noChangeAspect="1"/>
        </xdr:cNvPicPr>
      </xdr:nvPicPr>
      <xdr:blipFill>
        <a:blip r:embed="rId4" r:link="rId2"/>
        <a:stretch>
          <a:fillRect/>
        </a:stretch>
      </xdr:blipFill>
      <xdr:spPr>
        <a:xfrm>
          <a:off x="1882775" y="16079470"/>
          <a:ext cx="10287000" cy="59721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94" name="ID_A9B8B8BB452748689C5E2237AE478088" descr="lQDPM41pQjxLCsfNA3bNBJ6wc1geIz26vyoI3BIi2sJXBA_1182_886.jpg"/>
        <xdr:cNvPicPr>
          <a:picLocks noChangeAspect="1"/>
        </xdr:cNvPicPr>
      </xdr:nvPicPr>
      <xdr:blipFill>
        <a:blip r:embed="rId5" r:link="rId2"/>
        <a:stretch>
          <a:fillRect/>
        </a:stretch>
      </xdr:blipFill>
      <xdr:spPr>
        <a:xfrm>
          <a:off x="3849370" y="15944215"/>
          <a:ext cx="11258550" cy="84391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95" name="ID_E80CF1DA012E46E4B000A8AD852279F0" descr="岂能 (1).png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3726815" y="17094835"/>
          <a:ext cx="5143500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96" name="ID_F3DDFA797E264A4F9070769107E36E8A" descr="岂能 (2).png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924050" y="17136110"/>
          <a:ext cx="6858000" cy="51339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97" name="ID_86CFED9AB37E43BBAE33F5D9F7091371" descr="lQDPD2w0j_MyT1fNBQDNA8CwhQD6p8-8ToMI3_ELhdi2AA_960_1280.jpg"/>
        <xdr:cNvPicPr>
          <a:picLocks noChangeAspect="1"/>
        </xdr:cNvPicPr>
      </xdr:nvPicPr>
      <xdr:blipFill>
        <a:blip r:embed="rId8" r:link="rId2"/>
        <a:stretch>
          <a:fillRect/>
        </a:stretch>
      </xdr:blipFill>
      <xdr:spPr>
        <a:xfrm>
          <a:off x="3672205" y="18381980"/>
          <a:ext cx="9144000" cy="12192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98" name="ID_9F6FF3C1CD6844958551F3E0D1571AE7" descr="lQDPM34GPLvSX1fNA8DNBQCwZm-u6zLmY4QI3_ELijGKAA_1280_960.jpg"/>
        <xdr:cNvPicPr>
          <a:picLocks noChangeAspect="1"/>
        </xdr:cNvPicPr>
      </xdr:nvPicPr>
      <xdr:blipFill>
        <a:blip r:embed="rId9" r:link="rId2"/>
        <a:stretch>
          <a:fillRect/>
        </a:stretch>
      </xdr:blipFill>
      <xdr:spPr>
        <a:xfrm>
          <a:off x="1924050" y="18286730"/>
          <a:ext cx="12192000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00" name="ID_45DCFE933AE2451293F6110EB20BC42A" descr="1000024067.jpg"/>
        <xdr:cNvPicPr>
          <a:picLocks noChangeAspect="1"/>
        </xdr:cNvPicPr>
      </xdr:nvPicPr>
      <xdr:blipFill>
        <a:blip r:embed="rId10" r:link="rId2"/>
        <a:stretch>
          <a:fillRect/>
        </a:stretch>
      </xdr:blipFill>
      <xdr:spPr>
        <a:xfrm rot="16200000">
          <a:off x="7654290" y="14090650"/>
          <a:ext cx="13579475" cy="249269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02" name="ID_1ECFE833CD224EF89A41C7D649B08A99" descr="1000024066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3978275" y="19779615"/>
          <a:ext cx="7591425" cy="10009505"/>
        </a:xfrm>
        <a:prstGeom prst="rect">
          <a:avLst/>
        </a:prstGeom>
      </xdr:spPr>
    </xdr:pic>
  </etc:cellImage>
  <etc:cellImage>
    <xdr:pic>
      <xdr:nvPicPr>
        <xdr:cNvPr id="104" name="ID_A317F92BECF341AA8950C6952B32B530" descr="41613c5c227743a2bc3bcfa2eee7e467.png"/>
        <xdr:cNvPicPr>
          <a:picLocks noChangeAspect="1"/>
        </xdr:cNvPicPr>
      </xdr:nvPicPr>
      <xdr:blipFill>
        <a:blip r:embed="rId12" r:link="rId2"/>
        <a:stretch>
          <a:fillRect/>
        </a:stretch>
      </xdr:blipFill>
      <xdr:spPr>
        <a:xfrm>
          <a:off x="2059940" y="20766405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06" name="ID_D85FCE4A99B547528BBA58496BA13493" descr="51a8cf6c22864a2ab05d2dfaa2232904.png"/>
        <xdr:cNvPicPr>
          <a:picLocks noChangeAspect="1"/>
        </xdr:cNvPicPr>
      </xdr:nvPicPr>
      <xdr:blipFill>
        <a:blip r:embed="rId13" r:link="rId2"/>
        <a:stretch>
          <a:fillRect/>
        </a:stretch>
      </xdr:blipFill>
      <xdr:spPr>
        <a:xfrm>
          <a:off x="3754120" y="20683855"/>
          <a:ext cx="5143500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07" name="ID_03099CDA3A6048BC9D3AF3D179E8DF39" descr="lQDPM5vNnwMHkVfNBQDNA8Cw3SjGr_JV-ZUI3_ErcDWQAA_960_1280.jpg"/>
        <xdr:cNvPicPr>
          <a:picLocks noChangeAspect="1"/>
        </xdr:cNvPicPr>
      </xdr:nvPicPr>
      <xdr:blipFill>
        <a:blip r:embed="rId14" r:link="rId2"/>
        <a:stretch>
          <a:fillRect/>
        </a:stretch>
      </xdr:blipFill>
      <xdr:spPr>
        <a:xfrm>
          <a:off x="3835400" y="1228090"/>
          <a:ext cx="9144000" cy="12192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08" name="ID_F254980AEBE6477CA983D9EA986040D1" descr="lQDPD4FgPZoS8lfNA8DNBQCwusu4fMZsOaAI3_ErsFHfAA_1280_960.jpg"/>
        <xdr:cNvPicPr>
          <a:picLocks noChangeAspect="1"/>
        </xdr:cNvPicPr>
      </xdr:nvPicPr>
      <xdr:blipFill>
        <a:blip r:embed="rId15" r:link="rId2"/>
        <a:stretch>
          <a:fillRect/>
        </a:stretch>
      </xdr:blipFill>
      <xdr:spPr>
        <a:xfrm>
          <a:off x="2073275" y="1310005"/>
          <a:ext cx="12192000" cy="9144000"/>
        </a:xfrm>
        <a:prstGeom prst="rect">
          <a:avLst/>
        </a:prstGeom>
        <a:noFill/>
        <a:ln>
          <a:noFill/>
        </a:ln>
      </xdr:spPr>
    </xdr:pic>
  </etc:cellImage>
</etc:cellImages>
</file>

<file path=xl/sharedStrings.xml><?xml version="1.0" encoding="utf-8"?>
<sst xmlns="http://schemas.openxmlformats.org/spreadsheetml/2006/main" count="71" uniqueCount="53">
  <si>
    <t>2025年11月10-11月18日职业卫生定期检测项目公示表</t>
  </si>
  <si>
    <t>序号</t>
  </si>
  <si>
    <t>报告编号</t>
  </si>
  <si>
    <t>用人单位名称</t>
  </si>
  <si>
    <t>受检地址</t>
  </si>
  <si>
    <t>联系人</t>
  </si>
  <si>
    <t>现场调查
人员</t>
  </si>
  <si>
    <t>调查时间</t>
  </si>
  <si>
    <t>现场采样/
检测人员</t>
  </si>
  <si>
    <t>采样时间</t>
  </si>
  <si>
    <t>用人单位采
样陪同人</t>
  </si>
  <si>
    <t>分析参与人</t>
  </si>
  <si>
    <t>报告签发
时间</t>
  </si>
  <si>
    <t>现场调查、现场采样、现场检测的图像影像</t>
  </si>
  <si>
    <t>备注</t>
  </si>
  <si>
    <t>KDZW252300</t>
  </si>
  <si>
    <t>苏州庞派纺织科技有限公司</t>
  </si>
  <si>
    <t>江苏省苏州市吴江区盛泽镇中心大道777号</t>
  </si>
  <si>
    <t>陈建龙</t>
  </si>
  <si>
    <t>浦宗浩,何帅</t>
  </si>
  <si>
    <t>徐旖旎、王倩、周丽</t>
  </si>
  <si>
    <t>KDZW252322</t>
  </si>
  <si>
    <t>申龙电梯股份有限公司</t>
  </si>
  <si>
    <t>苏州市吴江区黎里镇莘塔申龙路55号</t>
  </si>
  <si>
    <t>肖英杰</t>
  </si>
  <si>
    <t>赵文涛,熊兴瑞</t>
  </si>
  <si>
    <t>KDZW252179</t>
  </si>
  <si>
    <t>苏州启能电子技术有限公司</t>
  </si>
  <si>
    <t>江苏省苏州市吴中区天鹅荡路2号长桥富民工业园C9幢东二楼</t>
  </si>
  <si>
    <t>季挺林</t>
  </si>
  <si>
    <t>杨建峰,朱素杰</t>
  </si>
  <si>
    <t>王倩、孙赛、周丽</t>
  </si>
  <si>
    <t>KDZW252357</t>
  </si>
  <si>
    <t>杜马司科学仪器(江苏)有限公司</t>
  </si>
  <si>
    <t>江苏省昆山市陆家镇金竹路60号陆家观复产业园3#厂房</t>
  </si>
  <si>
    <t>宋玉东</t>
  </si>
  <si>
    <t>杨玉麟,钱亚骜</t>
  </si>
  <si>
    <t>KDZW252369</t>
  </si>
  <si>
    <t>金桥科技电子(昆山)有限公司</t>
  </si>
  <si>
    <t>江苏省昆山市锦溪镇昆开路398号</t>
  </si>
  <si>
    <t>吴平顺</t>
  </si>
  <si>
    <t>熊兴瑞,唐泽田</t>
  </si>
  <si>
    <t>KDZW252378</t>
  </si>
  <si>
    <t>昆山市震翔汽车摩托车专用电线厂</t>
  </si>
  <si>
    <t>江苏省昆山市花桥镇仓业路518号8号厂房</t>
  </si>
  <si>
    <t>任洁</t>
  </si>
  <si>
    <t>洪坤祥,张梦磊</t>
  </si>
  <si>
    <t>王倩、徐敏、周丽</t>
  </si>
  <si>
    <t>KDZW251799</t>
  </si>
  <si>
    <t>利宾来塑胶工业（昆山）有限公司</t>
  </si>
  <si>
    <t>江苏省昆山开发区景王路968号</t>
  </si>
  <si>
    <t>薛梦芹</t>
  </si>
  <si>
    <t>徐旖旎、孙赛、周丽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</si>
</sst>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color theme="1"/>
      <name val="等线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4"/>
      <color rgb="FF000000"/>
      <name val="宋体"/>
      <charset val="134"/>
    </font>
    <font>
      <sz val="14"/>
      <color theme="1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8.jpeg"/><Relationship Id="rId8" Type="http://schemas.openxmlformats.org/officeDocument/2006/relationships/image" Target="media/image7.jpeg"/><Relationship Id="rId7" Type="http://schemas.openxmlformats.org/officeDocument/2006/relationships/image" Target="media/image6.png"/><Relationship Id="rId6" Type="http://schemas.openxmlformats.org/officeDocument/2006/relationships/image" Target="media/image5.png"/><Relationship Id="rId5" Type="http://schemas.openxmlformats.org/officeDocument/2006/relationships/image" Target="media/image4.jpeg"/><Relationship Id="rId4" Type="http://schemas.openxmlformats.org/officeDocument/2006/relationships/image" Target="media/image3.jpeg"/><Relationship Id="rId3" Type="http://schemas.openxmlformats.org/officeDocument/2006/relationships/image" Target="media/image2.jpeg"/><Relationship Id="rId2" Type="http://schemas.openxmlformats.org/officeDocument/2006/relationships/image" Target="NULL" TargetMode="External"/><Relationship Id="rId15" Type="http://schemas.openxmlformats.org/officeDocument/2006/relationships/image" Target="media/image14.jpeg"/><Relationship Id="rId14" Type="http://schemas.openxmlformats.org/officeDocument/2006/relationships/image" Target="media/image13.jpeg"/><Relationship Id="rId13" Type="http://schemas.openxmlformats.org/officeDocument/2006/relationships/image" Target="media/image12.png"/><Relationship Id="rId12" Type="http://schemas.openxmlformats.org/officeDocument/2006/relationships/image" Target="media/image11.png"/><Relationship Id="rId11" Type="http://schemas.openxmlformats.org/officeDocument/2006/relationships/image" Target="media/image10.jpeg"/><Relationship Id="rId10" Type="http://schemas.openxmlformats.org/officeDocument/2006/relationships/image" Target="media/image9.jpeg"/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9" name="图片 28" descr="example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30" name="图片 29" descr="example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6" name="图片 25" descr="3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7" name="图片 26" descr="3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92" name="图片 91" descr="fef0744ac259d6fcda823bc736565598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21" name="图片 120" descr="d9d12feef7c7487f821c6eacbce00311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24" name="图片 123" descr="85142eb507764031a951b643dc3c0e95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126" name="图片 125" descr="lQDPJwtr36seiQnNEhDNDZCwh9FGxbNh2zkIp1AJkSO5AA_3472_462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127" name="图片 126" descr="lQDPJwtr36seiQnNEhDNDZCwh9FGxbNh2zkIp1AJkSO5AA_3472_462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" name="图片 1" descr="lQDPJwwZli8ayYnNEhDNDZCwuYrCZg0tpRgIp1AOAvINAA_3472_462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5" name="图片 4" descr="cc4c3262103045fbabae4494b401765c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3" name="图片 12" descr="1000022195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4" name="图片 13" descr="1000022195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5" name="图片 14" descr="1000022195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20" name="图片 19" descr="1000022393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72" name="图片 71" descr="煌富锁业-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2" name="图片 11" descr="1000080156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186" name="图片 185" descr="1000023110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187" name="图片 186" descr="1000023110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277" name="图片 276" descr="1000023699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6</xdr:row>
      <xdr:rowOff>0</xdr:rowOff>
    </xdr:from>
    <xdr:to>
      <xdr:col>13</xdr:col>
      <xdr:colOff>304800</xdr:colOff>
      <xdr:row>6</xdr:row>
      <xdr:rowOff>304800</xdr:rowOff>
    </xdr:to>
    <xdr:pic>
      <xdr:nvPicPr>
        <xdr:cNvPr id="99" name="图片 98" descr="1000024066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60325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6</xdr:row>
      <xdr:rowOff>0</xdr:rowOff>
    </xdr:from>
    <xdr:to>
      <xdr:col>13</xdr:col>
      <xdr:colOff>304800</xdr:colOff>
      <xdr:row>6</xdr:row>
      <xdr:rowOff>304800</xdr:rowOff>
    </xdr:to>
    <xdr:pic>
      <xdr:nvPicPr>
        <xdr:cNvPr id="101" name="图片 100" descr="1000024066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60325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9</xdr:row>
      <xdr:rowOff>0</xdr:rowOff>
    </xdr:from>
    <xdr:to>
      <xdr:col>13</xdr:col>
      <xdr:colOff>304800</xdr:colOff>
      <xdr:row>10</xdr:row>
      <xdr:rowOff>133350</xdr:rowOff>
    </xdr:to>
    <xdr:pic>
      <xdr:nvPicPr>
        <xdr:cNvPr id="115" name="图片 114" descr="IMG_5546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96901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9</xdr:row>
      <xdr:rowOff>0</xdr:rowOff>
    </xdr:from>
    <xdr:to>
      <xdr:col>13</xdr:col>
      <xdr:colOff>304800</xdr:colOff>
      <xdr:row>10</xdr:row>
      <xdr:rowOff>133350</xdr:rowOff>
    </xdr:to>
    <xdr:pic>
      <xdr:nvPicPr>
        <xdr:cNvPr id="150" name="图片 149" descr="1000024107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96901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9</xdr:row>
      <xdr:rowOff>0</xdr:rowOff>
    </xdr:from>
    <xdr:to>
      <xdr:col>13</xdr:col>
      <xdr:colOff>304800</xdr:colOff>
      <xdr:row>10</xdr:row>
      <xdr:rowOff>133350</xdr:rowOff>
    </xdr:to>
    <xdr:pic>
      <xdr:nvPicPr>
        <xdr:cNvPr id="349" name="图片 348" descr="74746f9ff2674f90a1cca4a9ba6a36c5 - 副本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96901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9</xdr:row>
      <xdr:rowOff>0</xdr:rowOff>
    </xdr:from>
    <xdr:to>
      <xdr:col>12</xdr:col>
      <xdr:colOff>304800</xdr:colOff>
      <xdr:row>10</xdr:row>
      <xdr:rowOff>133350</xdr:rowOff>
    </xdr:to>
    <xdr:pic>
      <xdr:nvPicPr>
        <xdr:cNvPr id="353" name="图片 352" descr="01f0eda65fa14195b3b253afebe3a56d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96901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46995"/>
  <sheetViews>
    <sheetView tabSelected="1" zoomScale="70" zoomScaleNormal="70" workbookViewId="0">
      <pane ySplit="2" topLeftCell="A3" activePane="bottomLeft" state="frozen"/>
      <selection/>
      <selection pane="bottomLeft" activeCell="I4" sqref="I4"/>
    </sheetView>
  </sheetViews>
  <sheetFormatPr defaultColWidth="9" defaultRowHeight="13.5" customHeight="1"/>
  <cols>
    <col min="1" max="1" width="7.05833333333333" style="1" customWidth="1"/>
    <col min="2" max="2" width="16.6" style="1" customWidth="1"/>
    <col min="3" max="3" width="21.6166666666667" style="1" customWidth="1"/>
    <col min="4" max="4" width="19.5583333333333" style="1" customWidth="1"/>
    <col min="5" max="5" width="9.26666666666667" style="1" customWidth="1"/>
    <col min="6" max="6" width="17.9416666666667" style="1" customWidth="1"/>
    <col min="7" max="7" width="14.5583333333333" style="1" customWidth="1"/>
    <col min="8" max="8" width="14.2666666666667" style="1" customWidth="1"/>
    <col min="9" max="9" width="21.7583333333333" style="1" customWidth="1"/>
    <col min="10" max="10" width="10.4333333333333" style="1" customWidth="1"/>
    <col min="11" max="11" width="16.175" style="1" customWidth="1"/>
    <col min="12" max="12" width="13.5333333333333" style="1" customWidth="1"/>
    <col min="13" max="14" width="23.25" style="1" customWidth="1"/>
    <col min="15" max="15" width="10.725" style="1" customWidth="1"/>
    <col min="16" max="32" width="9" style="1"/>
    <col min="33" max="16384" width="31.6083333333333" style="1"/>
  </cols>
  <sheetData>
    <row r="1" s="1" customFormat="1" ht="36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55" customHeight="1" spans="1:1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/>
      <c r="O2" s="5" t="s">
        <v>14</v>
      </c>
    </row>
    <row r="3" s="2" customFormat="1" ht="96" customHeight="1" spans="1:15">
      <c r="A3" s="6">
        <v>1</v>
      </c>
      <c r="B3" s="7" t="s">
        <v>15</v>
      </c>
      <c r="C3" s="8" t="s">
        <v>16</v>
      </c>
      <c r="D3" s="6" t="s">
        <v>17</v>
      </c>
      <c r="E3" s="9" t="s">
        <v>18</v>
      </c>
      <c r="F3" s="6" t="s">
        <v>19</v>
      </c>
      <c r="G3" s="10">
        <v>45958</v>
      </c>
      <c r="H3" s="6" t="s">
        <v>19</v>
      </c>
      <c r="I3" s="11">
        <v>45961</v>
      </c>
      <c r="J3" s="10" t="s">
        <v>18</v>
      </c>
      <c r="K3" s="6" t="s">
        <v>20</v>
      </c>
      <c r="L3" s="10">
        <v>45972</v>
      </c>
      <c r="M3" s="12" t="str">
        <f>_xlfn.DISPIMG("ID_B609EAD6C01B413DA3FEC519A8926193",1)</f>
        <v>=DISPIMG("ID_B609EAD6C01B413DA3FEC519A8926193",1)</v>
      </c>
      <c r="N3" s="12" t="str">
        <f>_xlfn.DISPIMG("ID_E5151A676E73436394078B14114FA7BF",1)</f>
        <v>=DISPIMG("ID_E5151A676E73436394078B14114FA7BF",1)</v>
      </c>
      <c r="O3" s="6"/>
    </row>
    <row r="4" s="2" customFormat="1" ht="96" customHeight="1" spans="1:15">
      <c r="A4" s="6">
        <v>2</v>
      </c>
      <c r="B4" s="7" t="s">
        <v>21</v>
      </c>
      <c r="C4" s="8" t="s">
        <v>22</v>
      </c>
      <c r="D4" s="13" t="s">
        <v>23</v>
      </c>
      <c r="E4" s="9" t="s">
        <v>24</v>
      </c>
      <c r="F4" s="6" t="s">
        <v>25</v>
      </c>
      <c r="G4" s="10">
        <v>45953</v>
      </c>
      <c r="H4" s="6" t="s">
        <v>25</v>
      </c>
      <c r="I4" s="11">
        <v>45958</v>
      </c>
      <c r="J4" s="11" t="s">
        <v>24</v>
      </c>
      <c r="K4" s="6" t="s">
        <v>20</v>
      </c>
      <c r="L4" s="10">
        <v>45973</v>
      </c>
      <c r="M4" s="12" t="str">
        <f>_xlfn.DISPIMG("ID_65221EEE5AFB4516A107C4BE4C806893",1)</f>
        <v>=DISPIMG("ID_65221EEE5AFB4516A107C4BE4C806893",1)</v>
      </c>
      <c r="N4" s="12" t="str">
        <f>_xlfn.DISPIMG("ID_A9B8B8BB452748689C5E2237AE478088",1)</f>
        <v>=DISPIMG("ID_A9B8B8BB452748689C5E2237AE478088",1)</v>
      </c>
      <c r="O4" s="6"/>
    </row>
    <row r="5" s="2" customFormat="1" ht="96" customHeight="1" spans="1:15">
      <c r="A5" s="6">
        <v>3</v>
      </c>
      <c r="B5" s="9" t="s">
        <v>26</v>
      </c>
      <c r="C5" s="6" t="s">
        <v>27</v>
      </c>
      <c r="D5" s="6" t="s">
        <v>28</v>
      </c>
      <c r="E5" s="9" t="s">
        <v>29</v>
      </c>
      <c r="F5" s="6" t="s">
        <v>30</v>
      </c>
      <c r="G5" s="10">
        <v>45957</v>
      </c>
      <c r="H5" s="6" t="s">
        <v>30</v>
      </c>
      <c r="I5" s="11">
        <v>45961</v>
      </c>
      <c r="J5" s="10" t="s">
        <v>29</v>
      </c>
      <c r="K5" s="6" t="s">
        <v>31</v>
      </c>
      <c r="L5" s="10">
        <v>45978</v>
      </c>
      <c r="M5" s="12" t="str">
        <f>_xlfn.DISPIMG("ID_F3DDFA797E264A4F9070769107E36E8A",1)</f>
        <v>=DISPIMG("ID_F3DDFA797E264A4F9070769107E36E8A",1)</v>
      </c>
      <c r="N5" s="12" t="str">
        <f>_xlfn.DISPIMG("ID_E80CF1DA012E46E4B000A8AD852279F0",1)</f>
        <v>=DISPIMG("ID_E80CF1DA012E46E4B000A8AD852279F0",1)</v>
      </c>
      <c r="O5" s="6"/>
    </row>
    <row r="6" s="2" customFormat="1" ht="96" customHeight="1" spans="1:15">
      <c r="A6" s="6">
        <v>4</v>
      </c>
      <c r="B6" s="7" t="s">
        <v>32</v>
      </c>
      <c r="C6" s="8" t="s">
        <v>33</v>
      </c>
      <c r="D6" s="6" t="s">
        <v>34</v>
      </c>
      <c r="E6" s="9" t="s">
        <v>35</v>
      </c>
      <c r="F6" s="6" t="s">
        <v>36</v>
      </c>
      <c r="G6" s="10">
        <v>45958</v>
      </c>
      <c r="H6" s="6" t="s">
        <v>36</v>
      </c>
      <c r="I6" s="11">
        <v>45961</v>
      </c>
      <c r="J6" s="10" t="s">
        <v>35</v>
      </c>
      <c r="K6" s="6" t="s">
        <v>20</v>
      </c>
      <c r="L6" s="10">
        <v>45979</v>
      </c>
      <c r="M6" s="12" t="str">
        <f>_xlfn.DISPIMG("ID_9F6FF3C1CD6844958551F3E0D1571AE7",1)</f>
        <v>=DISPIMG("ID_9F6FF3C1CD6844958551F3E0D1571AE7",1)</v>
      </c>
      <c r="N6" s="12" t="str">
        <f>_xlfn.DISPIMG("ID_86CFED9AB37E43BBAE33F5D9F7091371",1)</f>
        <v>=DISPIMG("ID_86CFED9AB37E43BBAE33F5D9F7091371",1)</v>
      </c>
      <c r="O6" s="6"/>
    </row>
    <row r="7" s="2" customFormat="1" ht="96" customHeight="1" spans="1:15">
      <c r="A7" s="6">
        <v>5</v>
      </c>
      <c r="B7" s="7" t="s">
        <v>37</v>
      </c>
      <c r="C7" s="8" t="s">
        <v>38</v>
      </c>
      <c r="D7" s="13" t="s">
        <v>39</v>
      </c>
      <c r="E7" s="9" t="s">
        <v>40</v>
      </c>
      <c r="F7" s="6" t="s">
        <v>41</v>
      </c>
      <c r="G7" s="10">
        <v>45959</v>
      </c>
      <c r="H7" s="6" t="s">
        <v>41</v>
      </c>
      <c r="I7" s="11">
        <v>45964</v>
      </c>
      <c r="J7" s="10" t="s">
        <v>40</v>
      </c>
      <c r="K7" s="6" t="s">
        <v>31</v>
      </c>
      <c r="L7" s="10">
        <v>45972</v>
      </c>
      <c r="M7" s="12" t="str">
        <f>_xlfn.DISPIMG("ID_45DCFE933AE2451293F6110EB20BC42A",1)</f>
        <v>=DISPIMG("ID_45DCFE933AE2451293F6110EB20BC42A",1)</v>
      </c>
      <c r="N7" s="12" t="str">
        <f>_xlfn.DISPIMG("ID_1ECFE833CD224EF89A41C7D649B08A99",1)</f>
        <v>=DISPIMG("ID_1ECFE833CD224EF89A41C7D649B08A99",1)</v>
      </c>
      <c r="O7" s="6"/>
    </row>
    <row r="8" s="2" customFormat="1" ht="96" customHeight="1" spans="1:15">
      <c r="A8" s="6">
        <v>6</v>
      </c>
      <c r="B8" s="7" t="s">
        <v>42</v>
      </c>
      <c r="C8" s="8" t="s">
        <v>43</v>
      </c>
      <c r="D8" s="6" t="s">
        <v>44</v>
      </c>
      <c r="E8" s="9" t="s">
        <v>45</v>
      </c>
      <c r="F8" s="6" t="s">
        <v>46</v>
      </c>
      <c r="G8" s="10">
        <v>45959</v>
      </c>
      <c r="H8" s="6" t="s">
        <v>46</v>
      </c>
      <c r="I8" s="14">
        <v>45964</v>
      </c>
      <c r="J8" s="15" t="s">
        <v>45</v>
      </c>
      <c r="K8" s="6" t="s">
        <v>47</v>
      </c>
      <c r="L8" s="10">
        <v>45971</v>
      </c>
      <c r="M8" s="12" t="str">
        <f>_xlfn.DISPIMG("ID_A317F92BECF341AA8950C6952B32B530",1)</f>
        <v>=DISPIMG("ID_A317F92BECF341AA8950C6952B32B530",1)</v>
      </c>
      <c r="N8" s="12" t="str">
        <f>_xlfn.DISPIMG("ID_D85FCE4A99B547528BBA58496BA13493",1)</f>
        <v>=DISPIMG("ID_D85FCE4A99B547528BBA58496BA13493",1)</v>
      </c>
      <c r="O8" s="6"/>
    </row>
    <row r="9" s="2" customFormat="1" ht="96" customHeight="1" spans="1:15">
      <c r="A9" s="6">
        <v>7</v>
      </c>
      <c r="B9" s="7" t="s">
        <v>48</v>
      </c>
      <c r="C9" s="8" t="s">
        <v>49</v>
      </c>
      <c r="D9" s="13" t="s">
        <v>50</v>
      </c>
      <c r="E9" s="9" t="s">
        <v>51</v>
      </c>
      <c r="F9" s="6" t="s">
        <v>36</v>
      </c>
      <c r="G9" s="10">
        <v>45958</v>
      </c>
      <c r="H9" s="6" t="s">
        <v>36</v>
      </c>
      <c r="I9" s="11">
        <v>45961</v>
      </c>
      <c r="J9" s="10" t="s">
        <v>51</v>
      </c>
      <c r="K9" s="6" t="s">
        <v>52</v>
      </c>
      <c r="L9" s="10">
        <v>45975</v>
      </c>
      <c r="M9" s="12" t="str">
        <f>_xlfn.DISPIMG("ID_F254980AEBE6477CA983D9EA986040D1",1)</f>
        <v>=DISPIMG("ID_F254980AEBE6477CA983D9EA986040D1",1)</v>
      </c>
      <c r="N9" s="12" t="str">
        <f>_xlfn.DISPIMG("ID_03099CDA3A6048BC9D3AF3D179E8DF39",1)</f>
        <v>=DISPIMG("ID_03099CDA3A6048BC9D3AF3D179E8DF39",1)</v>
      </c>
      <c r="O9" s="6"/>
    </row>
    <row r="1046988" s="1" customFormat="1" ht="36" customHeight="1"/>
    <row r="1046989" s="1" customFormat="1" ht="55" customHeight="1"/>
    <row r="1046990" s="1" customFormat="1" ht="120" customHeight="1"/>
    <row r="1046991" s="1" customFormat="1" ht="120" customHeight="1"/>
    <row r="1046992" s="1" customFormat="1" ht="120" customHeight="1"/>
    <row r="1046993" s="1" customFormat="1" ht="120" customHeight="1"/>
    <row r="1046994" s="1" customFormat="1" ht="120" customHeight="1"/>
    <row r="1046995" s="1" customFormat="1" ht="120" customHeight="1"/>
  </sheetData>
  <autoFilter xmlns:etc="http://www.wps.cn/officeDocument/2017/etCustomData" ref="A1:O9" etc:filterBottomFollowUsedRange="0">
    <extLst/>
  </autoFilter>
  <mergeCells count="4">
    <mergeCell ref="A1:O1"/>
    <mergeCell ref="M2:N2"/>
    <mergeCell ref="A1046988:O1046988"/>
    <mergeCell ref="M1046989:N1046989"/>
  </mergeCells>
  <pageMargins left="0" right="0" top="0" bottom="0" header="0.5" footer="0.5"/>
  <pageSetup paperSize="9" scale="75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11.10-11.18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听，雨后彩虹</cp:lastModifiedBy>
  <dcterms:created xsi:type="dcterms:W3CDTF">2006-09-16T00:00:00Z</dcterms:created>
  <dcterms:modified xsi:type="dcterms:W3CDTF">2025-12-17T05:42:55Z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8FFB71771C0141919B83C2CBA17DF1E4</vt:lpwstr>
  </property>
</Properties>
</file>