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1.3-11.7" sheetId="10" r:id="rId1"/>
  </sheets>
  <definedNames>
    <definedName name="_xlnm._FilterDatabase" localSheetId="0" hidden="1">'11.3-11.7'!$A$1:$O$17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947" name="ID_E2B410704A144F1891768A090A1A2122" descr="1000023681.jp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40150" y="2654935"/>
          <a:ext cx="39014400" cy="292608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48" name="ID_80E2D05B0EF94A2386C89FFEA3BCF5A6" descr="1000023699.jp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 rot="16200000">
          <a:off x="7722235" y="-2936240"/>
          <a:ext cx="13579475" cy="249269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49" name="ID_33B1B2EF60FB4E6EB81A39C3AC71AAFB" descr="lQDPM4afNuGV7RfNA8DNBQCwhU9R7VK0TTYI1Zi5hNfAAA_1280_960.jp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2059940" y="373824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50" name="ID_749D9DF14FC44BEE9BFC35DCEE64C283" descr="lQDPD25fWqHqvRfNA3bNBJ6wu7bQuYibpvUI1Zi5hFOzAA_1182_886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740150" y="3765550"/>
          <a:ext cx="11258550" cy="84391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51" name="ID_17350D7B3BE14297A905E042E47BCFA2" descr="FE527FB1-A302-4919-9AD5-5D1DAF8B6E44-18091-000003.jp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938020" y="5052695"/>
          <a:ext cx="12192000" cy="56102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53" name="ID_91E2F5700CFE4BAF9F42B4A76F7B6CB3" descr="IMG_5424.JP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 rot="5400000">
          <a:off x="-2820035" y="11407140"/>
          <a:ext cx="54084855" cy="4104576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54" name="ID_6312D364FC9A4D53B76CDB5B93303ECA" descr="f47e141f23924d3f880302cef5a476ea.pn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2045970" y="137795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55" name="ID_57EAED52B5D441B1A74BB32A2D15D67D" descr="泰尼克 (1).pn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3781425" y="1377950"/>
          <a:ext cx="6858000" cy="38576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56" name="ID_F9E8515364EC49EAAAAE13A4E6B1A809" descr="f47e141f23924d3f880302cef5a476ea.pn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1950720" y="253301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57" name="ID_E602E1C413794C999A1F56407F078A61" descr="机械 (2).pn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3740150" y="2546350"/>
          <a:ext cx="6858000" cy="38576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58" name="ID_00D5826D3FC8422A9DE1E2D92DBB9444" descr="b6b24a32e3b44403a174366aa7624060.pn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1964690" y="384746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59" name="ID_830CFE7904634E5D8AFBF17F16E136CE" descr="0c382e68697a44ad8f84cd5cd1a8133f.pn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3740150" y="377888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60" name="ID_6CCB7572E3C640F8AB3297EF266F9574" descr="616f09d245d341f785893848d610d270.pn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1938020" y="490283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61" name="ID_973D58E847024FF7AD20C2E05456FA60" descr="601e014a6bf84f68bb6855d64497774c.pn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3808095" y="499808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62" name="ID_51925BA018DE4BC4B9105BE4D1B8C46E" descr="1000023666.jp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 rot="16200000">
          <a:off x="7848600" y="-4282440"/>
          <a:ext cx="13568045" cy="249269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63" name="ID_4FB01D50B42B4DC98891E978575D8CD7" descr="1000023665.jp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3794760" y="137795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64" name="ID_A17D416D04D647008CBF12E491D3FBAC" descr="7d7e57aaea4bd645c45044cc84f1dffe.jp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1937385" y="2532380"/>
          <a:ext cx="11258550" cy="84391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65" name="ID_BF948440519E4A679C551F87DDCE92D3" descr="9d36aa8e1b4318946ae6beb4644b4ec9.jpg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3821430" y="254571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66" name="ID_D33AE19E0A994543B34DB696FB21870F" descr="勒竹 (1).png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1951355" y="3751580"/>
          <a:ext cx="6858000" cy="5133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67" name="ID_EB87F30BA5AA4A46B67162476CFBBF40" descr="勒竹 (2).png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3726815" y="380619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68" name="ID_B9932ABC29054B908970B705E3FBE927" descr="A75C2DF8-ACF0-431A-8AC4-17E7541B3C89-73617-00000B.jp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1882775" y="4970780"/>
          <a:ext cx="12192000" cy="56102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69" name="ID_12E2E5574A3C471688336E884EE5D45D" descr="IMG_5554.JPG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3726180" y="4970780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70" name="ID_597634D5325D4C0CB3F54FD0517184A6" descr="lQDPM5bBOrrK5RfNAnPNBDiwbsaodAtBjuEI3BxOoroiAQ_1080_627.jpg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>
          <a:off x="2005330" y="1296670"/>
          <a:ext cx="10287000" cy="5972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71" name="ID_4986E3B7BD95461CA03F3D921708720E" descr="lQDPM5ZmR6pQpRfNA3bNBJ6wVdl26nivMAII3BxOoroiAg_1182_886.jpg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3753485" y="1268730"/>
          <a:ext cx="11258550" cy="84391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72" name="ID_826C8741D9B5428EA05414B25327F6EF" descr="lQDPM35O_wwE9jfNA3bNBJ6wPi2BTIIpH6wI3B9af8K2AA_1182_886.jpg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3672205" y="2505075"/>
          <a:ext cx="11258550" cy="84391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73" name="ID_B1E37A992306461E82641EDC3419D5BA" descr="lQDPD3bU3ERV1jfNAnPNBDiwt2jkuZqu47II3B9af8K2Aw_1080_627.jp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>
          <a:off x="1896745" y="2668905"/>
          <a:ext cx="10287000" cy="5972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74" name="ID_FB9C22D0788D411C84F25C1AD0193393" descr="C155E022-A352-4092-B87A-2FC361470D59-79385-00000C.jpg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2087245" y="4051300"/>
          <a:ext cx="12192000" cy="56102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75" name="ID_41D2C16F83524E2BABAD60458B331B21" descr="0A2E77AB-95D7-4AB3-BDC2-4BE493DFB2C8-79385-00000C.jpg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>
          <a:off x="3794760" y="369697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76" name="ID_4B0F2B9858E54F3EB1219B08138F820C" descr="6316783f598a42dbafa3bac26cf9ad75.png"/>
        <xdr:cNvPicPr>
          <a:picLocks noChangeAspect="1"/>
        </xdr:cNvPicPr>
      </xdr:nvPicPr>
      <xdr:blipFill>
        <a:blip r:embed="rId29" r:link="rId2"/>
        <a:stretch>
          <a:fillRect/>
        </a:stretch>
      </xdr:blipFill>
      <xdr:spPr>
        <a:xfrm>
          <a:off x="2019300" y="484886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77" name="ID_D0D4861E57694485AD1EF417F85E259D" descr="f31f5798ecb14a1585a1f8c4774b133a.png"/>
        <xdr:cNvPicPr>
          <a:picLocks noChangeAspect="1"/>
        </xdr:cNvPicPr>
      </xdr:nvPicPr>
      <xdr:blipFill>
        <a:blip r:embed="rId30" r:link="rId2"/>
        <a:stretch>
          <a:fillRect/>
        </a:stretch>
      </xdr:blipFill>
      <xdr:spPr>
        <a:xfrm>
          <a:off x="3726815" y="4862195"/>
          <a:ext cx="6858000" cy="5143500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<sst xmlns="http://schemas.openxmlformats.org/spreadsheetml/2006/main" count="136" uniqueCount="95">
  <si>
    <t>2025年11月3-11月7日职业卫生定期检测项目公示表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</si>
  <si>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</si>
  <si>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</si>
  <si>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</si>
  <si>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</si>
  <si>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</si>
  <si>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</si>
  <si>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</si>
  <si>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</si>
  <si>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</si>
  <si>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</si>
  <si>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</si>
  <si>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</si>
  <si>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</si>
  <si>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</si>
  <si>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KDZW252374</t>
  </si>
  <si>
    <t>苏州东仪包装印刷有限公司</t>
  </si>
  <si>
    <t>苏州市吴中区东山镇凤凰山路46号</t>
  </si>
  <si>
    <t>赵海国</t>
  </si>
  <si>
    <t>唐泽田,朱素杰</t>
  </si>
  <si>
    <t>徐旖旎、王倩、周丽</t>
  </si>
  <si>
    <t>KDZW252242</t>
  </si>
  <si>
    <t>苏州弗罗斯复合材料有限公司</t>
  </si>
  <si>
    <t>江苏省太仓经济开发区神威汽车科技园内</t>
  </si>
  <si>
    <t>汤经理</t>
  </si>
  <si>
    <t>熊兴瑞,杨玉麟</t>
  </si>
  <si>
    <t>李书芹、
左成静、
孙传甫</t>
  </si>
  <si>
    <t>KDZW252284</t>
  </si>
  <si>
    <t>苏州正力新能源科技有限公司</t>
  </si>
  <si>
    <t>江苏省常熟市东南街道黄浦江路133号</t>
  </si>
  <si>
    <t>倪士密</t>
  </si>
  <si>
    <t xml:space="preserve">浦宗浩,何帅 </t>
  </si>
  <si>
    <t>KDZW252340</t>
  </si>
  <si>
    <t>锋宏泰尼克精密件技术(昆山)有限公司</t>
  </si>
  <si>
    <t>江苏省昆山市千灯镇玉溪路北侧、炎武路西侧</t>
  </si>
  <si>
    <t>王宏权</t>
  </si>
  <si>
    <t>杨建峰,高杨</t>
  </si>
  <si>
    <t>徐旖旎、程行行、周丽</t>
  </si>
  <si>
    <t>KDZW252342</t>
  </si>
  <si>
    <t>锋宏机械制造集团有限公司</t>
  </si>
  <si>
    <t>江苏省昆山市千灯镇玉峰大道北侧、炎武大道西侧</t>
  </si>
  <si>
    <t>KDZW252217</t>
  </si>
  <si>
    <t>泰科电子（苏州）有限公司</t>
  </si>
  <si>
    <t>中国江苏省苏州工业园区出口加工区B区启明路88号</t>
  </si>
  <si>
    <t>任工</t>
  </si>
  <si>
    <t xml:space="preserve"> 洪坤祥,张梦磊</t>
  </si>
  <si>
    <t>KDZW251810</t>
  </si>
  <si>
    <t>常熟市红洲模具有限公司</t>
  </si>
  <si>
    <t>江苏省苏州市常熟市陈村路7号</t>
  </si>
  <si>
    <t>赵丽欢</t>
  </si>
  <si>
    <t>熊兴瑞,张文清</t>
  </si>
  <si>
    <t xml:space="preserve"> 熊兴瑞,钱亚骜， 苏嘉浩,张文清</t>
  </si>
  <si>
    <t>2025-09-11、2025/10/29</t>
  </si>
  <si>
    <t>章子豪、吴秋硕、郭骏</t>
  </si>
  <si>
    <t>KDZW252383</t>
  </si>
  <si>
    <t>苏州宏润达包装科技有限公司</t>
  </si>
  <si>
    <t>苏州高新区华圩路79号</t>
  </si>
  <si>
    <t>夏工</t>
  </si>
  <si>
    <t>徐旖旎、陶玲琳、周丽</t>
  </si>
  <si>
    <t>KDZW252302</t>
  </si>
  <si>
    <t>上海光风实业有限公司昆山千灯分公司</t>
  </si>
  <si>
    <t>千灯镇石浦声荣路68号2号房</t>
  </si>
  <si>
    <t>刘杰</t>
  </si>
  <si>
    <t>熊兴瑞,朱素杰</t>
  </si>
  <si>
    <t>李书芹、左成静、孙传甫</t>
  </si>
  <si>
    <t>KDZW252426</t>
  </si>
  <si>
    <t>苏州乐珠制药有限公司</t>
  </si>
  <si>
    <t>苏州工业园区东延路56号</t>
  </si>
  <si>
    <t>朱志风</t>
  </si>
  <si>
    <t>杨建峰,杨玉麟</t>
  </si>
  <si>
    <t>徐旖旎、徐敏、周丽</t>
  </si>
  <si>
    <t>KDZW252397</t>
  </si>
  <si>
    <t>张家港市融媒印刷有限公司</t>
  </si>
  <si>
    <t>张家港市杨舍镇李港巷路13号</t>
  </si>
  <si>
    <t>郭志强</t>
  </si>
  <si>
    <t>浦宗浩,何帅</t>
  </si>
  <si>
    <t>KDZW252398</t>
  </si>
  <si>
    <t>吴江市万利针织有限公司</t>
  </si>
  <si>
    <t>江苏省苏州市吴江区平东路与平黎路交叉口西北方向50米</t>
  </si>
  <si>
    <t>沈良</t>
  </si>
  <si>
    <t>赵文涛,熊兴瑞</t>
  </si>
  <si>
    <t>/</t>
  </si>
  <si>
    <t>KDZW252419</t>
  </si>
  <si>
    <t>苏州翔楼新材料股份有限公司</t>
  </si>
  <si>
    <t>苏州市吴江区八坼街道新营村学营路285号</t>
  </si>
  <si>
    <t>庄效星</t>
  </si>
  <si>
    <t>KDZW252373</t>
  </si>
  <si>
    <t>苏州市明纤经达整经有限公司</t>
  </si>
  <si>
    <t>苏州市吴江区平望镇民营经济开发区横港路南首1号</t>
  </si>
  <si>
    <t>沈丹青</t>
  </si>
  <si>
    <t>KDZW252445</t>
  </si>
  <si>
    <t>江苏万执塑胶科技有限公司</t>
  </si>
  <si>
    <t>昆山市千灯镇玉溪中路399号3号厂房</t>
  </si>
  <si>
    <t>朱小姐</t>
  </si>
  <si>
    <t>洪坤祥,张梦磊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</si>
</sst>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png"/><Relationship Id="rId8" Type="http://schemas.openxmlformats.org/officeDocument/2006/relationships/image" Target="media/image7.png"/><Relationship Id="rId7" Type="http://schemas.openxmlformats.org/officeDocument/2006/relationships/image" Target="media/image6.jpeg"/><Relationship Id="rId6" Type="http://schemas.openxmlformats.org/officeDocument/2006/relationships/image" Target="media/image5.jpeg"/><Relationship Id="rId5" Type="http://schemas.openxmlformats.org/officeDocument/2006/relationships/image" Target="media/image4.jpeg"/><Relationship Id="rId4" Type="http://schemas.openxmlformats.org/officeDocument/2006/relationships/image" Target="media/image3.jpeg"/><Relationship Id="rId30" Type="http://schemas.openxmlformats.org/officeDocument/2006/relationships/image" Target="media/image29.png"/><Relationship Id="rId3" Type="http://schemas.openxmlformats.org/officeDocument/2006/relationships/image" Target="media/image2.jpeg"/><Relationship Id="rId29" Type="http://schemas.openxmlformats.org/officeDocument/2006/relationships/image" Target="media/image28.png"/><Relationship Id="rId28" Type="http://schemas.openxmlformats.org/officeDocument/2006/relationships/image" Target="media/image27.jpeg"/><Relationship Id="rId27" Type="http://schemas.openxmlformats.org/officeDocument/2006/relationships/image" Target="media/image26.jpeg"/><Relationship Id="rId26" Type="http://schemas.openxmlformats.org/officeDocument/2006/relationships/image" Target="media/image25.jpeg"/><Relationship Id="rId25" Type="http://schemas.openxmlformats.org/officeDocument/2006/relationships/image" Target="media/image24.jpeg"/><Relationship Id="rId24" Type="http://schemas.openxmlformats.org/officeDocument/2006/relationships/image" Target="media/image23.jpeg"/><Relationship Id="rId23" Type="http://schemas.openxmlformats.org/officeDocument/2006/relationships/image" Target="media/image22.jpeg"/><Relationship Id="rId22" Type="http://schemas.openxmlformats.org/officeDocument/2006/relationships/image" Target="media/image21.jpeg"/><Relationship Id="rId21" Type="http://schemas.openxmlformats.org/officeDocument/2006/relationships/image" Target="media/image20.jpeg"/><Relationship Id="rId20" Type="http://schemas.openxmlformats.org/officeDocument/2006/relationships/image" Target="media/image19.png"/><Relationship Id="rId2" Type="http://schemas.openxmlformats.org/officeDocument/2006/relationships/image" Target="NULL" TargetMode="External"/><Relationship Id="rId19" Type="http://schemas.openxmlformats.org/officeDocument/2006/relationships/image" Target="media/image18.png"/><Relationship Id="rId18" Type="http://schemas.openxmlformats.org/officeDocument/2006/relationships/image" Target="media/image17.jpeg"/><Relationship Id="rId17" Type="http://schemas.openxmlformats.org/officeDocument/2006/relationships/image" Target="media/image16.jpeg"/><Relationship Id="rId16" Type="http://schemas.openxmlformats.org/officeDocument/2006/relationships/image" Target="media/image15.jpeg"/><Relationship Id="rId15" Type="http://schemas.openxmlformats.org/officeDocument/2006/relationships/image" Target="media/image14.jpeg"/><Relationship Id="rId14" Type="http://schemas.openxmlformats.org/officeDocument/2006/relationships/image" Target="media/image13.png"/><Relationship Id="rId13" Type="http://schemas.openxmlformats.org/officeDocument/2006/relationships/image" Target="media/image12.png"/><Relationship Id="rId12" Type="http://schemas.openxmlformats.org/officeDocument/2006/relationships/image" Target="media/image11.png"/><Relationship Id="rId11" Type="http://schemas.openxmlformats.org/officeDocument/2006/relationships/image" Target="media/image10.png"/><Relationship Id="rId10" Type="http://schemas.openxmlformats.org/officeDocument/2006/relationships/image" Target="media/image9.pn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" name="图片 11" descr="100008015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86" name="图片 185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87" name="图片 186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77" name="图片 276" descr="1000023699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99" name="图片 98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01" name="图片 100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15" name="图片 114" descr="IMG_554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50" name="图片 149" descr="1000024107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349" name="图片 348" descr="74746f9ff2674f90a1cca4a9ba6a36c5 - 副本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353" name="图片 352" descr="01f0eda65fa14195b3b253afebe3a56d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7001"/>
  <sheetViews>
    <sheetView tabSelected="1" zoomScale="70" zoomScaleNormal="70" workbookViewId="0">
      <pane ySplit="2" topLeftCell="A3" activePane="bottomLeft" state="frozen"/>
      <selection/>
      <selection pane="bottomLeft" activeCell="C7" sqref="C7"/>
    </sheetView>
  </sheetViews>
  <sheetFormatPr defaultColWidth="9" defaultRowHeight="13.5" customHeight="1"/>
  <cols>
    <col min="1" max="1" width="7.05833333333333" style="1" customWidth="1"/>
    <col min="2" max="2" width="16.6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9" t="s">
        <v>17</v>
      </c>
      <c r="E3" s="10" t="s">
        <v>18</v>
      </c>
      <c r="F3" s="6" t="s">
        <v>19</v>
      </c>
      <c r="G3" s="11">
        <v>45953</v>
      </c>
      <c r="H3" s="6" t="s">
        <v>19</v>
      </c>
      <c r="I3" s="12">
        <v>45958</v>
      </c>
      <c r="J3" s="11" t="s">
        <v>18</v>
      </c>
      <c r="K3" s="6" t="s">
        <v>20</v>
      </c>
      <c r="L3" s="11">
        <v>45967</v>
      </c>
      <c r="M3" s="13" t="str">
        <f>_xlfn.DISPIMG("ID_80E2D05B0EF94A2386C89FFEA3BCF5A6",1)</f>
        <v>=DISPIMG("ID_80E2D05B0EF94A2386C89FFEA3BCF5A6",1)</v>
      </c>
      <c r="N3" s="13" t="str">
        <f>_xlfn.DISPIMG("ID_E2B410704A144F1891768A090A1A2122",1)</f>
        <v>=DISPIMG("ID_E2B410704A144F1891768A090A1A2122",1)</v>
      </c>
      <c r="O3" s="6"/>
    </row>
    <row r="4" s="2" customFormat="1" ht="96" customHeight="1" spans="1:15">
      <c r="A4" s="6">
        <v>2</v>
      </c>
      <c r="B4" s="7" t="s">
        <v>21</v>
      </c>
      <c r="C4" s="8" t="s">
        <v>22</v>
      </c>
      <c r="D4" s="6" t="s">
        <v>23</v>
      </c>
      <c r="E4" s="10" t="s">
        <v>24</v>
      </c>
      <c r="F4" s="6" t="s">
        <v>25</v>
      </c>
      <c r="G4" s="11">
        <v>45950</v>
      </c>
      <c r="H4" s="6" t="s">
        <v>25</v>
      </c>
      <c r="I4" s="12">
        <v>45953</v>
      </c>
      <c r="J4" s="11" t="s">
        <v>24</v>
      </c>
      <c r="K4" s="6" t="s">
        <v>26</v>
      </c>
      <c r="L4" s="11">
        <v>45964</v>
      </c>
      <c r="M4" s="13" t="str">
        <f>_xlfn.DISPIMG("ID_33B1B2EF60FB4E6EB81A39C3AC71AAFB",1)</f>
        <v>=DISPIMG("ID_33B1B2EF60FB4E6EB81A39C3AC71AAFB",1)</v>
      </c>
      <c r="N4" s="13" t="str">
        <f>_xlfn.DISPIMG("ID_749D9DF14FC44BEE9BFC35DCEE64C283",1)</f>
        <v>=DISPIMG("ID_749D9DF14FC44BEE9BFC35DCEE64C283",1)</v>
      </c>
      <c r="O4" s="6"/>
    </row>
    <row r="5" s="2" customFormat="1" ht="96" customHeight="1" spans="1:15">
      <c r="A5" s="6">
        <v>3</v>
      </c>
      <c r="B5" s="7" t="s">
        <v>27</v>
      </c>
      <c r="C5" s="8" t="s">
        <v>28</v>
      </c>
      <c r="D5" s="9" t="s">
        <v>29</v>
      </c>
      <c r="E5" s="10" t="s">
        <v>30</v>
      </c>
      <c r="F5" s="6" t="s">
        <v>31</v>
      </c>
      <c r="G5" s="11">
        <v>45951</v>
      </c>
      <c r="H5" s="6" t="s">
        <v>31</v>
      </c>
      <c r="I5" s="12">
        <v>45954</v>
      </c>
      <c r="J5" s="11" t="s">
        <v>30</v>
      </c>
      <c r="K5" s="6" t="s">
        <v>20</v>
      </c>
      <c r="L5" s="11">
        <v>45967</v>
      </c>
      <c r="M5" s="13" t="str">
        <f>_xlfn.DISPIMG("ID_17350D7B3BE14297A905E042E47BCFA2",1)</f>
        <v>=DISPIMG("ID_17350D7B3BE14297A905E042E47BCFA2",1)</v>
      </c>
      <c r="N5" s="13" t="str">
        <f>_xlfn.DISPIMG("ID_91E2F5700CFE4BAF9F42B4A76F7B6CB3",1)</f>
        <v>=DISPIMG("ID_91E2F5700CFE4BAF9F42B4A76F7B6CB3",1)</v>
      </c>
      <c r="O5" s="6"/>
    </row>
    <row r="6" s="2" customFormat="1" ht="96" customHeight="1" spans="1:15">
      <c r="A6" s="6">
        <v>4</v>
      </c>
      <c r="B6" s="7" t="s">
        <v>32</v>
      </c>
      <c r="C6" s="8" t="s">
        <v>33</v>
      </c>
      <c r="D6" s="9" t="s">
        <v>34</v>
      </c>
      <c r="E6" s="10" t="s">
        <v>35</v>
      </c>
      <c r="F6" s="6" t="s">
        <v>36</v>
      </c>
      <c r="G6" s="11">
        <v>45953</v>
      </c>
      <c r="H6" s="6" t="s">
        <v>36</v>
      </c>
      <c r="I6" s="12">
        <v>45957</v>
      </c>
      <c r="J6" s="11" t="s">
        <v>35</v>
      </c>
      <c r="K6" s="6" t="s">
        <v>37</v>
      </c>
      <c r="L6" s="11">
        <v>45964</v>
      </c>
      <c r="M6" s="13" t="str">
        <f>_xlfn.DISPIMG("ID_6312D364FC9A4D53B76CDB5B93303ECA",1)</f>
        <v>=DISPIMG("ID_6312D364FC9A4D53B76CDB5B93303ECA",1)</v>
      </c>
      <c r="N6" s="13" t="str">
        <f>_xlfn.DISPIMG("ID_57EAED52B5D441B1A74BB32A2D15D67D",1)</f>
        <v>=DISPIMG("ID_57EAED52B5D441B1A74BB32A2D15D67D",1)</v>
      </c>
      <c r="O6" s="6"/>
    </row>
    <row r="7" s="2" customFormat="1" ht="96" customHeight="1" spans="1:15">
      <c r="A7" s="6">
        <v>5</v>
      </c>
      <c r="B7" s="7" t="s">
        <v>38</v>
      </c>
      <c r="C7" s="8" t="s">
        <v>39</v>
      </c>
      <c r="D7" s="9" t="s">
        <v>40</v>
      </c>
      <c r="E7" s="10" t="s">
        <v>35</v>
      </c>
      <c r="F7" s="6" t="s">
        <v>36</v>
      </c>
      <c r="G7" s="11">
        <v>45953</v>
      </c>
      <c r="H7" s="6" t="s">
        <v>36</v>
      </c>
      <c r="I7" s="12">
        <v>45957</v>
      </c>
      <c r="J7" s="11" t="s">
        <v>35</v>
      </c>
      <c r="K7" s="6" t="s">
        <v>20</v>
      </c>
      <c r="L7" s="11">
        <v>45964</v>
      </c>
      <c r="M7" s="13" t="str">
        <f>_xlfn.DISPIMG("ID_F9E8515364EC49EAAAAE13A4E6B1A809",1)</f>
        <v>=DISPIMG("ID_F9E8515364EC49EAAAAE13A4E6B1A809",1)</v>
      </c>
      <c r="N7" s="13" t="str">
        <f>_xlfn.DISPIMG("ID_E602E1C413794C999A1F56407F078A61",1)</f>
        <v>=DISPIMG("ID_E602E1C413794C999A1F56407F078A61",1)</v>
      </c>
      <c r="O7" s="6"/>
    </row>
    <row r="8" s="2" customFormat="1" ht="96" customHeight="1" spans="1:15">
      <c r="A8" s="6">
        <v>6</v>
      </c>
      <c r="B8" s="7" t="s">
        <v>41</v>
      </c>
      <c r="C8" s="8" t="s">
        <v>42</v>
      </c>
      <c r="D8" s="9" t="s">
        <v>43</v>
      </c>
      <c r="E8" s="10" t="s">
        <v>44</v>
      </c>
      <c r="F8" s="6" t="s">
        <v>45</v>
      </c>
      <c r="G8" s="11">
        <v>45951</v>
      </c>
      <c r="H8" s="6" t="s">
        <v>45</v>
      </c>
      <c r="I8" s="12">
        <v>45954</v>
      </c>
      <c r="J8" s="12" t="s">
        <v>44</v>
      </c>
      <c r="K8" s="6" t="s">
        <v>20</v>
      </c>
      <c r="L8" s="11">
        <v>45968</v>
      </c>
      <c r="M8" s="13" t="str">
        <f>_xlfn.DISPIMG("ID_00D5826D3FC8422A9DE1E2D92DBB9444",1)</f>
        <v>=DISPIMG("ID_00D5826D3FC8422A9DE1E2D92DBB9444",1)</v>
      </c>
      <c r="N8" s="13" t="str">
        <f>_xlfn.DISPIMG("ID_830CFE7904634E5D8AFBF17F16E136CE",1)</f>
        <v>=DISPIMG("ID_830CFE7904634E5D8AFBF17F16E136CE",1)</v>
      </c>
      <c r="O8" s="6"/>
    </row>
    <row r="9" s="2" customFormat="1" ht="96" customHeight="1" spans="1:15">
      <c r="A9" s="6">
        <v>7</v>
      </c>
      <c r="B9" s="7" t="s">
        <v>46</v>
      </c>
      <c r="C9" s="8" t="s">
        <v>47</v>
      </c>
      <c r="D9" s="6" t="s">
        <v>48</v>
      </c>
      <c r="E9" s="10" t="s">
        <v>49</v>
      </c>
      <c r="F9" s="6" t="s">
        <v>50</v>
      </c>
      <c r="G9" s="11">
        <v>45908</v>
      </c>
      <c r="H9" s="6" t="s">
        <v>51</v>
      </c>
      <c r="I9" s="12" t="s">
        <v>52</v>
      </c>
      <c r="J9" s="12" t="s">
        <v>49</v>
      </c>
      <c r="K9" s="6" t="s">
        <v>53</v>
      </c>
      <c r="L9" s="11">
        <v>45968</v>
      </c>
      <c r="M9" s="13" t="str">
        <f>_xlfn.DISPIMG("ID_6CCB7572E3C640F8AB3297EF266F9574",1)</f>
        <v>=DISPIMG("ID_6CCB7572E3C640F8AB3297EF266F9574",1)</v>
      </c>
      <c r="N9" s="13" t="str">
        <f>_xlfn.DISPIMG("ID_973D58E847024FF7AD20C2E05456FA60",1)</f>
        <v>=DISPIMG("ID_973D58E847024FF7AD20C2E05456FA60",1)</v>
      </c>
      <c r="O9" s="6"/>
    </row>
    <row r="10" s="2" customFormat="1" ht="96" customHeight="1" spans="1:15">
      <c r="A10" s="6">
        <v>8</v>
      </c>
      <c r="B10" s="7" t="s">
        <v>54</v>
      </c>
      <c r="C10" s="8" t="s">
        <v>55</v>
      </c>
      <c r="D10" s="9" t="s">
        <v>56</v>
      </c>
      <c r="E10" s="10" t="s">
        <v>57</v>
      </c>
      <c r="F10" s="6" t="s">
        <v>19</v>
      </c>
      <c r="G10" s="11">
        <v>45952</v>
      </c>
      <c r="H10" s="6" t="s">
        <v>19</v>
      </c>
      <c r="I10" s="12">
        <v>45957</v>
      </c>
      <c r="J10" s="11" t="s">
        <v>57</v>
      </c>
      <c r="K10" s="6" t="s">
        <v>58</v>
      </c>
      <c r="L10" s="11">
        <v>45967</v>
      </c>
      <c r="M10" s="13" t="str">
        <f>_xlfn.DISPIMG("ID_51925BA018DE4BC4B9105BE4D1B8C46E",1)</f>
        <v>=DISPIMG("ID_51925BA018DE4BC4B9105BE4D1B8C46E",1)</v>
      </c>
      <c r="N10" s="13" t="str">
        <f>_xlfn.DISPIMG("ID_4FB01D50B42B4DC98891E978575D8CD7",1)</f>
        <v>=DISPIMG("ID_4FB01D50B42B4DC98891E978575D8CD7",1)</v>
      </c>
      <c r="O10" s="6"/>
    </row>
    <row r="11" s="2" customFormat="1" ht="96" customHeight="1" spans="1:15">
      <c r="A11" s="6">
        <v>9</v>
      </c>
      <c r="B11" s="10" t="s">
        <v>59</v>
      </c>
      <c r="C11" s="6" t="s">
        <v>60</v>
      </c>
      <c r="D11" s="6" t="s">
        <v>61</v>
      </c>
      <c r="E11" s="10" t="s">
        <v>62</v>
      </c>
      <c r="F11" s="6" t="s">
        <v>63</v>
      </c>
      <c r="G11" s="11">
        <v>45954</v>
      </c>
      <c r="H11" s="6" t="s">
        <v>63</v>
      </c>
      <c r="I11" s="12">
        <v>45960</v>
      </c>
      <c r="J11" s="11" t="s">
        <v>62</v>
      </c>
      <c r="K11" s="6" t="s">
        <v>64</v>
      </c>
      <c r="L11" s="11">
        <v>45968</v>
      </c>
      <c r="M11" s="13" t="str">
        <f>_xlfn.DISPIMG("ID_A17D416D04D647008CBF12E491D3FBAC",1)</f>
        <v>=DISPIMG("ID_A17D416D04D647008CBF12E491D3FBAC",1)</v>
      </c>
      <c r="N11" s="13" t="str">
        <f>_xlfn.DISPIMG("ID_BF948440519E4A679C551F87DDCE92D3",1)</f>
        <v>=DISPIMG("ID_BF948440519E4A679C551F87DDCE92D3",1)</v>
      </c>
      <c r="O11" s="6"/>
    </row>
    <row r="12" s="2" customFormat="1" ht="96" customHeight="1" spans="1:15">
      <c r="A12" s="6">
        <v>10</v>
      </c>
      <c r="B12" s="7" t="s">
        <v>65</v>
      </c>
      <c r="C12" s="8" t="s">
        <v>66</v>
      </c>
      <c r="D12" s="9" t="s">
        <v>67</v>
      </c>
      <c r="E12" s="10" t="s">
        <v>68</v>
      </c>
      <c r="F12" s="6" t="s">
        <v>69</v>
      </c>
      <c r="G12" s="11">
        <v>45954</v>
      </c>
      <c r="H12" s="6" t="s">
        <v>69</v>
      </c>
      <c r="I12" s="12">
        <v>45959</v>
      </c>
      <c r="J12" s="11" t="s">
        <v>68</v>
      </c>
      <c r="K12" s="6" t="s">
        <v>70</v>
      </c>
      <c r="L12" s="11">
        <v>45967</v>
      </c>
      <c r="M12" s="13" t="str">
        <f>_xlfn.DISPIMG("ID_D33AE19E0A994543B34DB696FB21870F",1)</f>
        <v>=DISPIMG("ID_D33AE19E0A994543B34DB696FB21870F",1)</v>
      </c>
      <c r="N12" s="13" t="str">
        <f>_xlfn.DISPIMG("ID_EB87F30BA5AA4A46B67162476CFBBF40",1)</f>
        <v>=DISPIMG("ID_EB87F30BA5AA4A46B67162476CFBBF40",1)</v>
      </c>
      <c r="O12" s="6"/>
    </row>
    <row r="13" s="2" customFormat="1" ht="96" customHeight="1" spans="1:15">
      <c r="A13" s="6">
        <v>11</v>
      </c>
      <c r="B13" s="7" t="s">
        <v>71</v>
      </c>
      <c r="C13" s="8" t="s">
        <v>72</v>
      </c>
      <c r="D13" s="9" t="s">
        <v>73</v>
      </c>
      <c r="E13" s="10" t="s">
        <v>74</v>
      </c>
      <c r="F13" s="6" t="s">
        <v>75</v>
      </c>
      <c r="G13" s="11">
        <v>45953</v>
      </c>
      <c r="H13" s="6" t="s">
        <v>75</v>
      </c>
      <c r="I13" s="12">
        <v>45960</v>
      </c>
      <c r="J13" s="11" t="s">
        <v>74</v>
      </c>
      <c r="K13" s="6" t="s">
        <v>70</v>
      </c>
      <c r="L13" s="11">
        <v>45968</v>
      </c>
      <c r="M13" s="13" t="str">
        <f>_xlfn.DISPIMG("ID_B9932ABC29054B908970B705E3FBE927",1)</f>
        <v>=DISPIMG("ID_B9932ABC29054B908970B705E3FBE927",1)</v>
      </c>
      <c r="N13" s="13" t="str">
        <f>_xlfn.DISPIMG("ID_12E2E5574A3C471688336E884EE5D45D",1)</f>
        <v>=DISPIMG("ID_12E2E5574A3C471688336E884EE5D45D",1)</v>
      </c>
      <c r="O13" s="6"/>
    </row>
    <row r="14" s="2" customFormat="1" ht="96" customHeight="1" spans="1:15">
      <c r="A14" s="6">
        <v>12</v>
      </c>
      <c r="B14" s="7" t="s">
        <v>76</v>
      </c>
      <c r="C14" s="8" t="s">
        <v>77</v>
      </c>
      <c r="D14" s="6" t="s">
        <v>78</v>
      </c>
      <c r="E14" s="10" t="s">
        <v>79</v>
      </c>
      <c r="F14" s="6" t="s">
        <v>80</v>
      </c>
      <c r="G14" s="11">
        <v>45953</v>
      </c>
      <c r="H14" s="6" t="s">
        <v>80</v>
      </c>
      <c r="I14" s="12">
        <v>45958</v>
      </c>
      <c r="J14" s="11" t="s">
        <v>79</v>
      </c>
      <c r="K14" s="6" t="s">
        <v>81</v>
      </c>
      <c r="L14" s="11">
        <v>45965</v>
      </c>
      <c r="M14" s="13" t="str">
        <f>_xlfn.DISPIMG("ID_597634D5325D4C0CB3F54FD0517184A6",1)</f>
        <v>=DISPIMG("ID_597634D5325D4C0CB3F54FD0517184A6",1)</v>
      </c>
      <c r="N14" s="13" t="str">
        <f>_xlfn.DISPIMG("ID_4986E3B7BD95461CA03F3D921708720E",1)</f>
        <v>=DISPIMG("ID_4986E3B7BD95461CA03F3D921708720E",1)</v>
      </c>
      <c r="O14" s="6"/>
    </row>
    <row r="15" s="2" customFormat="1" ht="96" customHeight="1" spans="1:15">
      <c r="A15" s="6">
        <v>13</v>
      </c>
      <c r="B15" s="7" t="s">
        <v>82</v>
      </c>
      <c r="C15" s="8" t="s">
        <v>83</v>
      </c>
      <c r="D15" s="9" t="s">
        <v>84</v>
      </c>
      <c r="E15" s="10" t="s">
        <v>85</v>
      </c>
      <c r="F15" s="6" t="s">
        <v>80</v>
      </c>
      <c r="G15" s="11">
        <v>45953</v>
      </c>
      <c r="H15" s="6" t="s">
        <v>80</v>
      </c>
      <c r="I15" s="12">
        <v>45958</v>
      </c>
      <c r="J15" s="11" t="s">
        <v>85</v>
      </c>
      <c r="K15" s="6" t="s">
        <v>81</v>
      </c>
      <c r="L15" s="11">
        <v>45965</v>
      </c>
      <c r="M15" s="13" t="str">
        <f>_xlfn.DISPIMG("ID_B1E37A992306461E82641EDC3419D5BA",1)</f>
        <v>=DISPIMG("ID_B1E37A992306461E82641EDC3419D5BA",1)</v>
      </c>
      <c r="N15" s="13" t="str">
        <f>_xlfn.DISPIMG("ID_826C8741D9B5428EA05414B25327F6EF",1)</f>
        <v>=DISPIMG("ID_826C8741D9B5428EA05414B25327F6EF",1)</v>
      </c>
      <c r="O15" s="6"/>
    </row>
    <row r="16" s="2" customFormat="1" ht="96" customHeight="1" spans="1:15">
      <c r="A16" s="6">
        <v>14</v>
      </c>
      <c r="B16" s="7" t="s">
        <v>86</v>
      </c>
      <c r="C16" s="8" t="s">
        <v>87</v>
      </c>
      <c r="D16" s="9" t="s">
        <v>88</v>
      </c>
      <c r="E16" s="10" t="s">
        <v>89</v>
      </c>
      <c r="F16" s="6" t="s">
        <v>75</v>
      </c>
      <c r="G16" s="11">
        <v>45958</v>
      </c>
      <c r="H16" s="6" t="s">
        <v>75</v>
      </c>
      <c r="I16" s="12">
        <v>45961</v>
      </c>
      <c r="J16" s="11" t="s">
        <v>89</v>
      </c>
      <c r="K16" s="6" t="s">
        <v>81</v>
      </c>
      <c r="L16" s="11">
        <v>45968</v>
      </c>
      <c r="M16" s="13" t="str">
        <f>_xlfn.DISPIMG("ID_FB9C22D0788D411C84F25C1AD0193393",1)</f>
        <v>=DISPIMG("ID_FB9C22D0788D411C84F25C1AD0193393",1)</v>
      </c>
      <c r="N16" s="13" t="str">
        <f>_xlfn.DISPIMG("ID_41D2C16F83524E2BABAD60458B331B21",1)</f>
        <v>=DISPIMG("ID_41D2C16F83524E2BABAD60458B331B21",1)</v>
      </c>
      <c r="O16" s="6"/>
    </row>
    <row r="17" s="2" customFormat="1" ht="96" customHeight="1" spans="1:15">
      <c r="A17" s="6">
        <v>15</v>
      </c>
      <c r="B17" s="7" t="s">
        <v>90</v>
      </c>
      <c r="C17" s="8" t="s">
        <v>91</v>
      </c>
      <c r="D17" s="9" t="s">
        <v>92</v>
      </c>
      <c r="E17" s="10" t="s">
        <v>93</v>
      </c>
      <c r="F17" s="6" t="s">
        <v>94</v>
      </c>
      <c r="G17" s="11">
        <v>45954</v>
      </c>
      <c r="H17" s="6" t="s">
        <v>94</v>
      </c>
      <c r="I17" s="12">
        <v>45960</v>
      </c>
      <c r="J17" s="11" t="s">
        <v>93</v>
      </c>
      <c r="K17" s="6" t="s">
        <v>58</v>
      </c>
      <c r="L17" s="11">
        <v>45967</v>
      </c>
      <c r="M17" s="13" t="str">
        <f>_xlfn.DISPIMG("ID_4B0F2B9858E54F3EB1219B08138F820C",1)</f>
        <v>=DISPIMG("ID_4B0F2B9858E54F3EB1219B08138F820C",1)</v>
      </c>
      <c r="N17" s="13" t="str">
        <f>_xlfn.DISPIMG("ID_D0D4861E57694485AD1EF417F85E259D",1)</f>
        <v>=DISPIMG("ID_D0D4861E57694485AD1EF417F85E259D",1)</v>
      </c>
      <c r="O17" s="6"/>
    </row>
    <row r="1046994" s="1" customFormat="1" ht="36" customHeight="1"/>
    <row r="1046995" s="1" customFormat="1" ht="55" customHeight="1"/>
    <row r="1046996" s="1" customFormat="1" ht="120" customHeight="1"/>
    <row r="1046997" s="1" customFormat="1" ht="120" customHeight="1"/>
    <row r="1046998" s="1" customFormat="1" ht="120" customHeight="1"/>
    <row r="1046999" s="1" customFormat="1" ht="120" customHeight="1"/>
    <row r="1047000" s="1" customFormat="1" ht="120" customHeight="1"/>
    <row r="1047001" s="1" customFormat="1" ht="120" customHeight="1"/>
  </sheetData>
  <autoFilter xmlns:etc="http://www.wps.cn/officeDocument/2017/etCustomData" ref="A1:O17" etc:filterBottomFollowUsedRange="0">
    <extLst/>
  </autoFilter>
  <mergeCells count="4">
    <mergeCell ref="A1:O1"/>
    <mergeCell ref="M2:N2"/>
    <mergeCell ref="A1046994:O1046994"/>
    <mergeCell ref="M1046995:N1046995"/>
  </mergeCells>
  <pageMargins left="0" right="0" top="0" bottom="0" header="0.5" footer="0.5"/>
  <pageSetup paperSize="9" scale="7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11.3-11.7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2025-12-17T05:30:55Z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