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640" windowHeight="9405"/>
  </bookViews>
  <sheets>
    <sheet name="11.3-11.6" sheetId="10" r:id="rId1"/>
  </sheets>
  <definedNames>
    <definedName name="_xlnm._FilterDatabase" localSheetId="0" hidden="1">'11.3-11.6'!$A$1:$O$9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96" name="ID_5C7F2405AA594AEA9B84DB774C4E6C2F" descr="lQDPM44D30GYCEnNA8DNBQCwFktoRpwXaicIpg3J4Ep9AA_1280_960.jp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7680" y="122809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97" name="ID_3BD961BC8D02458691FC71E76019968A" descr="lQDPM5YcnEsJeEnNA8HNBQCwJhwduGHYFBoIpg3J5YlUAA_1280_961.jp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534410" y="1282700"/>
          <a:ext cx="12192000" cy="91535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4" name="ID_7B23F3754A364C1E8FDE23048D965439" descr="1d49f516ca154c42b63b6c60e697a48a.pn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839595" y="610870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05" name="ID_3D3134D3E75A4CE992E6E79546D356F2" descr="250d75a868b24914bd396ee810a162d0.pn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07105" y="614934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1" name="ID_130181F706D2408D98B607BF10AACF16" descr="a62ae45d045a56b419382c106dda39a8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839595" y="9847580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2" name="ID_8329859E7DB64C43A705ABD37B71E7BB" descr="b0d7bd4ad125bbbf76adafdb9c232ddd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61080" y="980694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3" name="ID_6E9CEDB9158C44F397F241361D54E4EC" descr="lQDPD296NNMAPAHNA8DNBQCwad5xRzmXQ8YIsbjUkpQJAA_1280_960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98955" y="1101153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4" name="ID_D4F79132E2054B56A4C6EB6D3841C348" descr="lQDPM4Gm1KwajAHNAtDNBQCw_SkW8QXX-zkIsbjUlHUtAA_1280_720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697605" y="1103884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5" name="ID_04BCDF374F6E42278ED043E3B4FF3E51" descr="a3f352fe9b314121b89ad538a3e4034f.pn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3575050" y="126936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6" name="ID_882CBD931309405382D12BA4F30A49B1" descr="f4ca918f547743d18be7a4254f44b8ea.pn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1771650" y="125539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7" name="ID_2BFAEA83151743F7B1CB65CDD2C29293" descr="121d2565fc944092acd01fdca84489a9.pn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17040" y="246443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18" name="ID_B2358E141418464BAF8D32C2E9E1A698" descr="d5d5b027e7ef482f879758555424c4b9.pn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33775" y="253301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" name="ID_3F2DA793F5B04267AB599B29B21AD263" descr="d7bbcb8b6e5d4f8c87a5677f976778ac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4152880" y="35601275"/>
          <a:ext cx="6858000" cy="4979670"/>
        </a:xfrm>
        <a:prstGeom prst="rect">
          <a:avLst/>
        </a:prstGeom>
      </xdr:spPr>
    </xdr:pic>
  </etc:cellImage>
  <etc:cellImage>
    <xdr:pic>
      <xdr:nvPicPr>
        <xdr:cNvPr id="4" name="ID_567042276C9A4504A918EACF8A8956FD" descr="fdfb003726474864a21ddab55ec9898a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6142970" y="35560635"/>
          <a:ext cx="5171440" cy="66719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<sst xmlns="http://schemas.openxmlformats.org/spreadsheetml/2006/main" count="71" uniqueCount="54">
  <si>
    <t>2025年11月3-11月6日职业卫生定期检测项目公示表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</si>
  <si>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</si>
  <si>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</si>
  <si>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</si>
  <si>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</si>
  <si>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</si>
  <si>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</si>
  <si>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</si>
  <si>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</si>
  <si>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</si>
  <si>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</si>
  <si>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</si>
  <si>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</si>
  <si>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</si>
  <si>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</si>
  <si>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KDZW251902</t>
  </si>
  <si>
    <t>常熟市华峰印刷有限公司</t>
  </si>
  <si>
    <t>常熟市虞山镇毛桥工业区41号</t>
  </si>
  <si>
    <t>韩强</t>
  </si>
  <si>
    <t>赵文涛,许燕</t>
  </si>
  <si>
    <t>李书芹、左成静、孙传甫</t>
  </si>
  <si>
    <t>KDZW252151</t>
  </si>
  <si>
    <t>三易精密工业(苏州)有限公司</t>
  </si>
  <si>
    <t>江苏省常熟市辛庄镇创晋产业园1号厂房</t>
  </si>
  <si>
    <t>吴小娟</t>
  </si>
  <si>
    <t>洪坤祥,张梦磊</t>
  </si>
  <si>
    <t>KDZW251790</t>
  </si>
  <si>
    <t>苏州高华盛祥新科技材料有限公司</t>
  </si>
  <si>
    <t>江苏省常熟市沙家浜镇常昆南路162号</t>
  </si>
  <si>
    <t>查长兵</t>
  </si>
  <si>
    <t>陈中秋,熊兴瑞</t>
  </si>
  <si>
    <t>徐旖旎、陶玲琳、周丽</t>
  </si>
  <si>
    <t>KDZW252136</t>
  </si>
  <si>
    <t>丹阳镇威汽配有限公司</t>
  </si>
  <si>
    <t>丹阳市界牌镇大成桥工业园区</t>
  </si>
  <si>
    <t>孙敏</t>
  </si>
  <si>
    <t>赵文涛,朱素杰</t>
  </si>
  <si>
    <t>徐旖旎、程行行、周丽</t>
  </si>
  <si>
    <t>KDZW251971</t>
  </si>
  <si>
    <t>善诺胜新材料(苏州)有限公司</t>
  </si>
  <si>
    <t>吴江经济技术开发区南巷路688号</t>
  </si>
  <si>
    <t>张经理</t>
  </si>
  <si>
    <t>杨玉麟,朱素杰</t>
  </si>
  <si>
    <t>/</t>
  </si>
  <si>
    <t>KDZW251780</t>
  </si>
  <si>
    <t>张家港欣瑞发金属制品有限公司</t>
  </si>
  <si>
    <t xml:space="preserve"> 张家港兆丰西环路9号</t>
  </si>
  <si>
    <t>蒋涛</t>
  </si>
  <si>
    <t>苏嘉浩,许燕</t>
  </si>
  <si>
    <t>章子豪、吴秋硕、郭骏</t>
  </si>
  <si>
    <t>KDZW252150</t>
  </si>
  <si>
    <t>苏州药明泽康生物科技有限公司</t>
  </si>
  <si>
    <t>中国（江苏）自由贸易试验区苏州片区苏州工业园区桑田街218号生物医药产业园30号楼</t>
  </si>
  <si>
    <t>黄经理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</si>
</sst>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" Type="http://schemas.openxmlformats.org/officeDocument/2006/relationships/image" Target="media/image2.jpeg"/><Relationship Id="rId2" Type="http://schemas.openxmlformats.org/officeDocument/2006/relationships/image" Target="NULL" TargetMode="External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png"/><Relationship Id="rId12" Type="http://schemas.openxmlformats.org/officeDocument/2006/relationships/image" Target="media/image11.pn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" name="图片 11" descr="100008015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186" name="图片 185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187" name="图片 186" descr="1000023110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304800</xdr:colOff>
      <xdr:row>10</xdr:row>
      <xdr:rowOff>133350</xdr:rowOff>
    </xdr:to>
    <xdr:pic>
      <xdr:nvPicPr>
        <xdr:cNvPr id="277" name="图片 276" descr="1000023699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99" name="图片 98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101" name="图片 100" descr="100002406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115" name="图片 114" descr="IMG_5546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150" name="图片 149" descr="1000024107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304800</xdr:colOff>
      <xdr:row>10</xdr:row>
      <xdr:rowOff>133350</xdr:rowOff>
    </xdr:to>
    <xdr:pic>
      <xdr:nvPicPr>
        <xdr:cNvPr id="349" name="图片 348" descr="74746f9ff2674f90a1cca4a9ba6a36c5 - 副本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69847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304800</xdr:colOff>
      <xdr:row>10</xdr:row>
      <xdr:rowOff>133350</xdr:rowOff>
    </xdr:to>
    <xdr:pic>
      <xdr:nvPicPr>
        <xdr:cNvPr id="353" name="图片 352" descr="01f0eda65fa14195b3b253afebe3a56d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926820" y="9690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6986"/>
  <sheetViews>
    <sheetView tabSelected="1" zoomScale="70" zoomScaleNormal="70" workbookViewId="0">
      <pane ySplit="2" topLeftCell="A3" activePane="bottomLeft" state="frozen"/>
      <selection/>
      <selection pane="bottomLeft" activeCell="D5" sqref="D5"/>
    </sheetView>
  </sheetViews>
  <sheetFormatPr defaultColWidth="9" defaultRowHeight="13.5" customHeight="1"/>
  <cols>
    <col min="1" max="1" width="7.05833333333333" style="1" customWidth="1"/>
    <col min="2" max="2" width="16.6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10" t="s">
        <v>19</v>
      </c>
      <c r="G3" s="11">
        <v>45910</v>
      </c>
      <c r="H3" s="6" t="s">
        <v>19</v>
      </c>
      <c r="I3" s="12">
        <v>45916</v>
      </c>
      <c r="J3" s="11" t="s">
        <v>18</v>
      </c>
      <c r="K3" s="6" t="s">
        <v>20</v>
      </c>
      <c r="L3" s="11">
        <v>45967</v>
      </c>
      <c r="M3" s="13" t="str">
        <f>_xlfn.DISPIMG("ID_5C7F2405AA594AEA9B84DB774C4E6C2F",1)</f>
        <v>=DISPIMG("ID_5C7F2405AA594AEA9B84DB774C4E6C2F",1)</v>
      </c>
      <c r="N3" s="13" t="str">
        <f>_xlfn.DISPIMG("ID_3BD961BC8D02458691FC71E76019968A",1)</f>
        <v>=DISPIMG("ID_3BD961BC8D02458691FC71E76019968A",1)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9" t="s">
        <v>24</v>
      </c>
      <c r="F4" s="6" t="s">
        <v>25</v>
      </c>
      <c r="G4" s="11">
        <v>45923</v>
      </c>
      <c r="H4" s="6" t="s">
        <v>25</v>
      </c>
      <c r="I4" s="12">
        <v>45924</v>
      </c>
      <c r="J4" s="11" t="s">
        <v>24</v>
      </c>
      <c r="K4" s="6" t="s">
        <v>20</v>
      </c>
      <c r="L4" s="11">
        <v>45967</v>
      </c>
      <c r="M4" s="13" t="str">
        <f>_xlfn.DISPIMG("ID_7B23F3754A364C1E8FDE23048D965439",1)</f>
        <v>=DISPIMG("ID_7B23F3754A364C1E8FDE23048D965439",1)</v>
      </c>
      <c r="N4" s="13" t="str">
        <f>_xlfn.DISPIMG("ID_3D3134D3E75A4CE992E6E79546D356F2",1)</f>
        <v>=DISPIMG("ID_3D3134D3E75A4CE992E6E79546D356F2",1)</v>
      </c>
      <c r="O4" s="6"/>
    </row>
    <row r="5" s="2" customFormat="1" ht="96" customHeight="1" spans="1:15">
      <c r="A5" s="6">
        <v>3</v>
      </c>
      <c r="B5" s="7" t="s">
        <v>26</v>
      </c>
      <c r="C5" s="14" t="s">
        <v>27</v>
      </c>
      <c r="D5" s="15" t="s">
        <v>28</v>
      </c>
      <c r="E5" s="9" t="s">
        <v>29</v>
      </c>
      <c r="F5" s="6" t="s">
        <v>30</v>
      </c>
      <c r="G5" s="11">
        <v>45910</v>
      </c>
      <c r="H5" s="6" t="s">
        <v>30</v>
      </c>
      <c r="I5" s="12">
        <v>45911</v>
      </c>
      <c r="J5" s="11" t="s">
        <v>29</v>
      </c>
      <c r="K5" s="6" t="s">
        <v>31</v>
      </c>
      <c r="L5" s="11">
        <v>45967</v>
      </c>
      <c r="M5" s="13" t="str">
        <f>_xlfn.DISPIMG("ID_130181F706D2408D98B607BF10AACF16",1)</f>
        <v>=DISPIMG("ID_130181F706D2408D98B607BF10AACF16",1)</v>
      </c>
      <c r="N5" s="13" t="str">
        <f>_xlfn.DISPIMG("ID_8329859E7DB64C43A705ABD37B71E7BB",1)</f>
        <v>=DISPIMG("ID_8329859E7DB64C43A705ABD37B71E7BB",1)</v>
      </c>
      <c r="O5" s="6"/>
    </row>
    <row r="6" s="2" customFormat="1" ht="96" customHeight="1" spans="1:15">
      <c r="A6" s="6">
        <v>4</v>
      </c>
      <c r="B6" s="9" t="s">
        <v>32</v>
      </c>
      <c r="C6" s="6" t="s">
        <v>33</v>
      </c>
      <c r="D6" s="6" t="s">
        <v>34</v>
      </c>
      <c r="E6" s="9" t="s">
        <v>35</v>
      </c>
      <c r="F6" s="6" t="s">
        <v>36</v>
      </c>
      <c r="G6" s="11">
        <v>45925</v>
      </c>
      <c r="H6" s="6" t="s">
        <v>36</v>
      </c>
      <c r="I6" s="12">
        <v>45925</v>
      </c>
      <c r="J6" s="11" t="s">
        <v>35</v>
      </c>
      <c r="K6" s="6" t="s">
        <v>37</v>
      </c>
      <c r="L6" s="11">
        <v>45965</v>
      </c>
      <c r="M6" s="13" t="str">
        <f>_xlfn.DISPIMG("ID_6E9CEDB9158C44F397F241361D54E4EC",1)</f>
        <v>=DISPIMG("ID_6E9CEDB9158C44F397F241361D54E4EC",1)</v>
      </c>
      <c r="N6" s="13" t="str">
        <f>_xlfn.DISPIMG("ID_D4F79132E2054B56A4C6EB6D3841C348",1)</f>
        <v>=DISPIMG("ID_D4F79132E2054B56A4C6EB6D3841C348",1)</v>
      </c>
      <c r="O6" s="6"/>
    </row>
    <row r="7" s="2" customFormat="1" ht="96" customHeight="1" spans="1:15">
      <c r="A7" s="6">
        <v>5</v>
      </c>
      <c r="B7" s="7" t="s">
        <v>38</v>
      </c>
      <c r="C7" s="8" t="s">
        <v>39</v>
      </c>
      <c r="D7" s="6" t="s">
        <v>40</v>
      </c>
      <c r="E7" s="9" t="s">
        <v>41</v>
      </c>
      <c r="F7" s="6" t="s">
        <v>42</v>
      </c>
      <c r="G7" s="11">
        <v>45847</v>
      </c>
      <c r="H7" s="6" t="s">
        <v>42</v>
      </c>
      <c r="I7" s="12">
        <v>45924</v>
      </c>
      <c r="J7" s="11" t="s">
        <v>41</v>
      </c>
      <c r="K7" s="6" t="s">
        <v>43</v>
      </c>
      <c r="L7" s="11">
        <v>45964</v>
      </c>
      <c r="M7" s="13" t="str">
        <f>_xlfn.DISPIMG("ID_882CBD931309405382D12BA4F30A49B1",1)</f>
        <v>=DISPIMG("ID_882CBD931309405382D12BA4F30A49B1",1)</v>
      </c>
      <c r="N7" s="13" t="str">
        <f>_xlfn.DISPIMG("ID_04BCDF374F6E42278ED043E3B4FF3E51",1)</f>
        <v>=DISPIMG("ID_04BCDF374F6E42278ED043E3B4FF3E51",1)</v>
      </c>
      <c r="O7" s="6"/>
    </row>
    <row r="8" s="2" customFormat="1" ht="96" customHeight="1" spans="1:15">
      <c r="A8" s="6">
        <v>6</v>
      </c>
      <c r="B8" s="7" t="s">
        <v>44</v>
      </c>
      <c r="C8" s="8" t="s">
        <v>45</v>
      </c>
      <c r="D8" s="6" t="s">
        <v>46</v>
      </c>
      <c r="E8" s="9" t="s">
        <v>47</v>
      </c>
      <c r="F8" s="6" t="s">
        <v>48</v>
      </c>
      <c r="G8" s="11">
        <v>45920</v>
      </c>
      <c r="H8" s="6" t="s">
        <v>48</v>
      </c>
      <c r="I8" s="12">
        <v>45926</v>
      </c>
      <c r="J8" s="11" t="s">
        <v>47</v>
      </c>
      <c r="K8" s="6" t="s">
        <v>49</v>
      </c>
      <c r="L8" s="11">
        <v>45965</v>
      </c>
      <c r="M8" s="13" t="str">
        <f>_xlfn.DISPIMG("ID_2BFAEA83151743F7B1CB65CDD2C29293",1)</f>
        <v>=DISPIMG("ID_2BFAEA83151743F7B1CB65CDD2C29293",1)</v>
      </c>
      <c r="N8" s="13" t="str">
        <f>_xlfn.DISPIMG("ID_B2358E141418464BAF8D32C2E9E1A698",1)</f>
        <v>=DISPIMG("ID_B2358E141418464BAF8D32C2E9E1A698",1)</v>
      </c>
      <c r="O8" s="6"/>
    </row>
    <row r="9" s="2" customFormat="1" ht="96" customHeight="1" spans="1:15">
      <c r="A9" s="6">
        <v>7</v>
      </c>
      <c r="B9" s="9" t="s">
        <v>50</v>
      </c>
      <c r="C9" s="6" t="s">
        <v>51</v>
      </c>
      <c r="D9" s="6" t="s">
        <v>52</v>
      </c>
      <c r="E9" s="9" t="s">
        <v>53</v>
      </c>
      <c r="F9" s="6" t="s">
        <v>48</v>
      </c>
      <c r="G9" s="11">
        <v>45925</v>
      </c>
      <c r="H9" s="6" t="s">
        <v>48</v>
      </c>
      <c r="I9" s="12">
        <v>45928</v>
      </c>
      <c r="J9" s="11" t="s">
        <v>53</v>
      </c>
      <c r="K9" s="6" t="s">
        <v>20</v>
      </c>
      <c r="L9" s="11">
        <v>45964</v>
      </c>
      <c r="M9" s="6" t="str">
        <f>_xlfn.DISPIMG("ID_3F2DA793F5B04267AB599B29B21AD263",1)</f>
        <v>=DISPIMG("ID_3F2DA793F5B04267AB599B29B21AD263",1)</v>
      </c>
      <c r="N9" s="6" t="str">
        <f>_xlfn.DISPIMG("ID_567042276C9A4504A918EACF8A8956FD",1)</f>
        <v>=DISPIMG("ID_567042276C9A4504A918EACF8A8956FD",1)</v>
      </c>
      <c r="O9" s="6"/>
    </row>
    <row r="1046979" s="1" customFormat="1" ht="36" customHeight="1"/>
    <row r="1046980" s="1" customFormat="1" ht="55" customHeight="1"/>
    <row r="1046981" s="1" customFormat="1" ht="120" customHeight="1"/>
    <row r="1046982" s="1" customFormat="1" ht="120" customHeight="1"/>
    <row r="1046983" s="1" customFormat="1" ht="120" customHeight="1"/>
    <row r="1046984" s="1" customFormat="1" ht="120" customHeight="1"/>
    <row r="1046985" s="1" customFormat="1" ht="120" customHeight="1"/>
    <row r="1046986" s="1" customFormat="1" ht="120" customHeight="1"/>
  </sheetData>
  <autoFilter xmlns:etc="http://www.wps.cn/officeDocument/2017/etCustomData" ref="A1:O9" etc:filterBottomFollowUsedRange="0">
    <extLst/>
  </autoFilter>
  <mergeCells count="4">
    <mergeCell ref="A1:O1"/>
    <mergeCell ref="M2:N2"/>
    <mergeCell ref="A1046979:O1046979"/>
    <mergeCell ref="M1046980:N1046980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11.3-11.6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