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640" windowHeight="9405"/>
  </bookViews>
  <sheets>
    <sheet name="10.13-10.31" sheetId="10" r:id="rId1"/>
  </sheets>
  <definedNames>
    <definedName name="_xlnm._FilterDatabase" localSheetId="0" hidden="1">'10.13-10.31'!$A$1:$O$10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98" name="ID_CD9E4CC9E43B46AA90E1005BA942394B" descr="e7df14b04b094b779449c6d3b4ec79cb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84985" y="249110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99" name="ID_F90A0D9A825C4BD7BAF7BEB3513D2642" descr="7336215825354a8f9eeeef9dbaa999e1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47745" y="240982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00" name="ID_CF5F0D2EB1974CDEAF83464304C6910C" descr="18dd40968206dd25ca15da457b3d18fb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798320" y="373824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01" name="ID_05BAE59B9D3C4CA1A2AE636643B508B1" descr="d9abd15ab2b5dcdf455e658acfea8366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656330" y="375158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02" name="ID_275C65A9710846D6ACBC32D2FF5FCB3C" descr="1a1d2f3b22591766b943467f5fd6e47b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771650" y="4984750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03" name="ID_A1675F8475EA47F4B7818DD90030DB70" descr="bea11509ce886e5453e928a33b8ca37f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602355" y="5012055"/>
          <a:ext cx="13716000" cy="1828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06" name="ID_39169E05FA394A62B0FF2F71D2242F8D" descr="f55df36db71aeaf4b15bae0e3929ef46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784985" y="7368540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08" name="ID_1F0ACFD69E824BD59F3C02BB52996307" descr="1eac4f3b894de1dc5f8465ba939d5eab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 rot="16200000">
          <a:off x="5222240" y="5876925"/>
          <a:ext cx="9062720" cy="1231836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09" name="ID_43A278390B6E4C9F839D9F4DDFE66CF4" descr="faaa74bef7f34876a7d9db330a4d3687.pn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798320" y="8574405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10" name="ID_FFA492E9F72E466593314E8570DB2F18" descr="1508d1a98e5642a8862fb320041dd0d3.pn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588385" y="857440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19" name="ID_48E50C1BEBB14E2485DB9BABC82B5A30" descr="不拍咋红.pn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3506470" y="367030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20" name="ID_E92D863FB0FE49F1957822FA9D30EB4A" descr="慕贝尔 (3).pn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1758315" y="375158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21" name="ID_4693B03D33DE4534AFCD9C2A7A1623F5" descr="46ad48f7d7a54e57a3c4e05570cf794f.pn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3519805" y="4862195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22" name="ID_5605EB7250D34EB6B45A935D2CE2951B" descr="63f6ad0f8b9e4d94bddade97bb679970.pn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1825625" y="4916170"/>
          <a:ext cx="6858000" cy="31718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23" name="ID_01CCEB07AE9D4C4EA120C917DC811D69" descr="张家港市乐天精密工业有限公司-2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924050" y="7409180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24" name="ID_E644CA3DBC594CB589642CF2EB2403F3" descr="张家港市乐天精密工业有限公司-5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754120" y="7463155"/>
          <a:ext cx="12192000" cy="914400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<sst xmlns="http://schemas.openxmlformats.org/spreadsheetml/2006/main" count="80" uniqueCount="59">
  <si>
    <t>2025年10月13-10月31日职业卫生定期检测项目公示表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</si>
  <si>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</si>
  <si>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</si>
  <si>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</si>
  <si>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</si>
  <si>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</si>
  <si>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</si>
  <si>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</si>
  <si>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</si>
  <si>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</si>
  <si>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</si>
  <si>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</si>
  <si>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</si>
  <si>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</si>
  <si>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</si>
  <si>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KDZW251932</t>
  </si>
  <si>
    <t>苏州海狸生物医学工程有限公司</t>
  </si>
  <si>
    <t>苏州工业园区东富路25号东景工业坊61 栋</t>
  </si>
  <si>
    <t>周峰</t>
  </si>
  <si>
    <t>洪坤祥,张梦磊</t>
  </si>
  <si>
    <t>李书芹、左成静、孙传甫</t>
  </si>
  <si>
    <t>KDZW251722</t>
  </si>
  <si>
    <t>苏州品维电子科技有限公司</t>
  </si>
  <si>
    <t>江苏省苏州市吴江经济开发区长浜路378号</t>
  </si>
  <si>
    <t>翁永根</t>
  </si>
  <si>
    <t>陈中秋,熊兴瑞</t>
  </si>
  <si>
    <t>徐旖旎、王倩、周丽</t>
  </si>
  <si>
    <t>KDZW251934</t>
  </si>
  <si>
    <t>苏州盈塑智能制造有限公司</t>
  </si>
  <si>
    <t>苏州市吴江区黎里镇汾湖大道东侧</t>
  </si>
  <si>
    <t>王芳</t>
  </si>
  <si>
    <t>KDZW252055</t>
  </si>
  <si>
    <t>苏州新区环保服务中心有限公司</t>
  </si>
  <si>
    <t>苏州高新区铜墩街47号</t>
  </si>
  <si>
    <t>郭雯</t>
  </si>
  <si>
    <t>徐旖旎、陶玲琳、周丽</t>
  </si>
  <si>
    <t>KDZW252166</t>
  </si>
  <si>
    <t>常熟市新凯泰纺织有限公司</t>
  </si>
  <si>
    <t>常熟东南开发区澎湖路8号</t>
  </si>
  <si>
    <t>李慧兰</t>
  </si>
  <si>
    <t>KDZW251044</t>
  </si>
  <si>
    <t>慕贝尔汽车部件（太仓）有限公司</t>
  </si>
  <si>
    <t>江苏省太仓市经济开发区常胜北路185号后侧</t>
  </si>
  <si>
    <t>李和仁</t>
  </si>
  <si>
    <t>杨建峰,何帅</t>
  </si>
  <si>
    <t>王倩、陶玲琳、周丽</t>
  </si>
  <si>
    <t>KDZW251960</t>
  </si>
  <si>
    <t>常熟市科彩印务有限公司</t>
  </si>
  <si>
    <t>江苏省常熟市董浜镇徐市旗杆村工业园区内1幢</t>
  </si>
  <si>
    <t>李连刚</t>
  </si>
  <si>
    <t>浦宗浩,苏嘉浩</t>
  </si>
  <si>
    <t>2025-09-22,2025-09-30</t>
  </si>
  <si>
    <t>徐旖旎、
程行行、周丽</t>
  </si>
  <si>
    <t>KDZW252180</t>
  </si>
  <si>
    <t>张家港市乐天精密工业有限公司</t>
  </si>
  <si>
    <t>江苏省张家港市杨舍镇乘航村</t>
  </si>
  <si>
    <t>柳总</t>
  </si>
  <si>
    <t>浦宗浩,张文清</t>
  </si>
  <si>
    <t>章子豪、吴秋硕、郭骏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</si>
</sst>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" Type="http://schemas.openxmlformats.org/officeDocument/2006/relationships/image" Target="media/image2.png"/><Relationship Id="rId2" Type="http://schemas.openxmlformats.org/officeDocument/2006/relationships/image" Target="NULL" TargetMode="External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png"/><Relationship Id="rId14" Type="http://schemas.openxmlformats.org/officeDocument/2006/relationships/image" Target="media/image13.png"/><Relationship Id="rId13" Type="http://schemas.openxmlformats.org/officeDocument/2006/relationships/image" Target="media/image12.png"/><Relationship Id="rId12" Type="http://schemas.openxmlformats.org/officeDocument/2006/relationships/image" Target="media/image11.png"/><Relationship Id="rId11" Type="http://schemas.openxmlformats.org/officeDocument/2006/relationships/image" Target="media/image10.png"/><Relationship Id="rId10" Type="http://schemas.openxmlformats.org/officeDocument/2006/relationships/image" Target="media/image9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11</xdr:row>
      <xdr:rowOff>133350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11</xdr:row>
      <xdr:rowOff>133350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12</xdr:col>
      <xdr:colOff>304800</xdr:colOff>
      <xdr:row>11</xdr:row>
      <xdr:rowOff>133350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11</xdr:row>
      <xdr:rowOff>133350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11</xdr:row>
      <xdr:rowOff>133350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11</xdr:row>
      <xdr:rowOff>133350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11</xdr:row>
      <xdr:rowOff>133350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11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12</xdr:col>
      <xdr:colOff>304800</xdr:colOff>
      <xdr:row>11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09093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6993"/>
  <sheetViews>
    <sheetView tabSelected="1" zoomScale="70" zoomScaleNormal="70" workbookViewId="0">
      <pane ySplit="2" topLeftCell="A3" activePane="bottomLeft" state="frozen"/>
      <selection/>
      <selection pane="bottomLeft" activeCell="F4" sqref="F4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45904</v>
      </c>
      <c r="H3" s="6" t="s">
        <v>19</v>
      </c>
      <c r="I3" s="11">
        <v>45918</v>
      </c>
      <c r="J3" s="10" t="s">
        <v>18</v>
      </c>
      <c r="K3" s="6" t="s">
        <v>20</v>
      </c>
      <c r="L3" s="10">
        <v>45961</v>
      </c>
      <c r="M3" s="12" t="str">
        <f>_xlfn.DISPIMG("ID_CD9E4CC9E43B46AA90E1005BA942394B",1)</f>
        <v>=DISPIMG("ID_CD9E4CC9E43B46AA90E1005BA942394B",1)</v>
      </c>
      <c r="N3" s="12" t="str">
        <f>_xlfn.DISPIMG("ID_F90A0D9A825C4BD7BAF7BEB3513D2642",1)</f>
        <v>=DISPIMG("ID_F90A0D9A825C4BD7BAF7BEB3513D2642",1)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13" t="s">
        <v>23</v>
      </c>
      <c r="E4" s="9" t="s">
        <v>24</v>
      </c>
      <c r="F4" s="6" t="s">
        <v>25</v>
      </c>
      <c r="G4" s="10">
        <v>45919</v>
      </c>
      <c r="H4" s="6" t="s">
        <v>25</v>
      </c>
      <c r="I4" s="11">
        <v>45922</v>
      </c>
      <c r="J4" s="10" t="s">
        <v>24</v>
      </c>
      <c r="K4" s="6" t="s">
        <v>26</v>
      </c>
      <c r="L4" s="10">
        <v>45961</v>
      </c>
      <c r="M4" s="12" t="str">
        <f>_xlfn.DISPIMG("ID_CF5F0D2EB1974CDEAF83464304C6910C",1)</f>
        <v>=DISPIMG("ID_CF5F0D2EB1974CDEAF83464304C6910C",1)</v>
      </c>
      <c r="N4" s="12" t="str">
        <f>_xlfn.DISPIMG("ID_05BAE59B9D3C4CA1A2AE636643B508B1",1)</f>
        <v>=DISPIMG("ID_05BAE59B9D3C4CA1A2AE636643B508B1",1)</v>
      </c>
      <c r="O4" s="6"/>
    </row>
    <row r="5" s="2" customFormat="1" ht="96" customHeight="1" spans="1:15">
      <c r="A5" s="6">
        <v>3</v>
      </c>
      <c r="B5" s="7" t="s">
        <v>27</v>
      </c>
      <c r="C5" s="8" t="s">
        <v>28</v>
      </c>
      <c r="D5" s="13" t="s">
        <v>29</v>
      </c>
      <c r="E5" s="9" t="s">
        <v>30</v>
      </c>
      <c r="F5" s="6" t="s">
        <v>25</v>
      </c>
      <c r="G5" s="10">
        <v>45919</v>
      </c>
      <c r="H5" s="6" t="s">
        <v>25</v>
      </c>
      <c r="I5" s="11">
        <v>45922</v>
      </c>
      <c r="J5" s="10" t="s">
        <v>30</v>
      </c>
      <c r="K5" s="6" t="s">
        <v>20</v>
      </c>
      <c r="L5" s="10">
        <v>45961</v>
      </c>
      <c r="M5" s="12" t="str">
        <f>_xlfn.DISPIMG("ID_275C65A9710846D6ACBC32D2FF5FCB3C",1)</f>
        <v>=DISPIMG("ID_275C65A9710846D6ACBC32D2FF5FCB3C",1)</v>
      </c>
      <c r="N5" s="12" t="str">
        <f>_xlfn.DISPIMG("ID_A1675F8475EA47F4B7818DD90030DB70",1)</f>
        <v>=DISPIMG("ID_A1675F8475EA47F4B7818DD90030DB70",1)</v>
      </c>
      <c r="O5" s="6"/>
    </row>
    <row r="6" s="2" customFormat="1" ht="96" customHeight="1" spans="1:15">
      <c r="A6" s="6">
        <v>4</v>
      </c>
      <c r="B6" s="7" t="s">
        <v>31</v>
      </c>
      <c r="C6" s="8" t="s">
        <v>32</v>
      </c>
      <c r="D6" s="13" t="s">
        <v>33</v>
      </c>
      <c r="E6" s="9" t="s">
        <v>34</v>
      </c>
      <c r="F6" s="6" t="s">
        <v>25</v>
      </c>
      <c r="G6" s="10">
        <v>45922</v>
      </c>
      <c r="H6" s="6" t="s">
        <v>25</v>
      </c>
      <c r="I6" s="11">
        <v>45924</v>
      </c>
      <c r="J6" s="10" t="s">
        <v>34</v>
      </c>
      <c r="K6" s="11" t="s">
        <v>35</v>
      </c>
      <c r="L6" s="10">
        <v>45960</v>
      </c>
      <c r="M6" s="12" t="str">
        <f>_xlfn.DISPIMG("ID_39169E05FA394A62B0FF2F71D2242F8D",1)</f>
        <v>=DISPIMG("ID_39169E05FA394A62B0FF2F71D2242F8D",1)</v>
      </c>
      <c r="N6" s="12" t="str">
        <f>_xlfn.DISPIMG("ID_1F0ACFD69E824BD59F3C02BB52996307",1)</f>
        <v>=DISPIMG("ID_1F0ACFD69E824BD59F3C02BB52996307",1)</v>
      </c>
      <c r="O6" s="6"/>
    </row>
    <row r="7" s="2" customFormat="1" ht="96" customHeight="1" spans="1:15">
      <c r="A7" s="6">
        <v>5</v>
      </c>
      <c r="B7" s="7" t="s">
        <v>36</v>
      </c>
      <c r="C7" s="8" t="s">
        <v>37</v>
      </c>
      <c r="D7" s="13" t="s">
        <v>38</v>
      </c>
      <c r="E7" s="9" t="s">
        <v>39</v>
      </c>
      <c r="F7" s="6" t="s">
        <v>19</v>
      </c>
      <c r="G7" s="10">
        <v>45923</v>
      </c>
      <c r="H7" s="6" t="s">
        <v>19</v>
      </c>
      <c r="I7" s="11">
        <v>45924</v>
      </c>
      <c r="J7" s="10" t="s">
        <v>39</v>
      </c>
      <c r="K7" s="6" t="s">
        <v>20</v>
      </c>
      <c r="L7" s="10">
        <v>45961</v>
      </c>
      <c r="M7" s="12" t="str">
        <f>_xlfn.DISPIMG("ID_43A278390B6E4C9F839D9F4DDFE66CF4",1)</f>
        <v>=DISPIMG("ID_43A278390B6E4C9F839D9F4DDFE66CF4",1)</v>
      </c>
      <c r="N7" s="12" t="str">
        <f>_xlfn.DISPIMG("ID_FFA492E9F72E466593314E8570DB2F18",1)</f>
        <v>=DISPIMG("ID_FFA492E9F72E466593314E8570DB2F18",1)</v>
      </c>
      <c r="O7" s="6"/>
    </row>
    <row r="8" s="2" customFormat="1" ht="96" customHeight="1" spans="1:15">
      <c r="A8" s="6">
        <v>6</v>
      </c>
      <c r="B8" s="9" t="s">
        <v>40</v>
      </c>
      <c r="C8" s="6" t="s">
        <v>41</v>
      </c>
      <c r="D8" s="6" t="s">
        <v>42</v>
      </c>
      <c r="E8" s="9" t="s">
        <v>43</v>
      </c>
      <c r="F8" s="6" t="s">
        <v>44</v>
      </c>
      <c r="G8" s="10">
        <v>45811</v>
      </c>
      <c r="H8" s="6" t="s">
        <v>44</v>
      </c>
      <c r="I8" s="11">
        <v>45929</v>
      </c>
      <c r="J8" s="10" t="s">
        <v>43</v>
      </c>
      <c r="K8" s="6" t="s">
        <v>45</v>
      </c>
      <c r="L8" s="10">
        <v>45960</v>
      </c>
      <c r="M8" s="12" t="str">
        <f>_xlfn.DISPIMG("ID_E92D863FB0FE49F1957822FA9D30EB4A",1)</f>
        <v>=DISPIMG("ID_E92D863FB0FE49F1957822FA9D30EB4A",1)</v>
      </c>
      <c r="N8" s="12" t="str">
        <f>_xlfn.DISPIMG("ID_48E50C1BEBB14E2485DB9BABC82B5A30",1)</f>
        <v>=DISPIMG("ID_48E50C1BEBB14E2485DB9BABC82B5A30",1)</v>
      </c>
      <c r="O8" s="6"/>
    </row>
    <row r="9" s="2" customFormat="1" ht="96" customHeight="1" spans="1:15">
      <c r="A9" s="6">
        <v>7</v>
      </c>
      <c r="B9" s="7" t="s">
        <v>46</v>
      </c>
      <c r="C9" s="8" t="s">
        <v>47</v>
      </c>
      <c r="D9" s="6" t="s">
        <v>48</v>
      </c>
      <c r="E9" s="9" t="s">
        <v>49</v>
      </c>
      <c r="F9" s="14" t="s">
        <v>19</v>
      </c>
      <c r="G9" s="10">
        <v>45552</v>
      </c>
      <c r="H9" s="6" t="s">
        <v>50</v>
      </c>
      <c r="I9" s="6" t="s">
        <v>51</v>
      </c>
      <c r="J9" s="9" t="s">
        <v>49</v>
      </c>
      <c r="K9" s="6" t="s">
        <v>52</v>
      </c>
      <c r="L9" s="10">
        <v>45943</v>
      </c>
      <c r="M9" s="12" t="str">
        <f>_xlfn.DISPIMG("ID_5605EB7250D34EB6B45A935D2CE2951B",1)</f>
        <v>=DISPIMG("ID_5605EB7250D34EB6B45A935D2CE2951B",1)</v>
      </c>
      <c r="N9" s="12" t="str">
        <f>_xlfn.DISPIMG("ID_4693B03D33DE4534AFCD9C2A7A1623F5",1)</f>
        <v>=DISPIMG("ID_4693B03D33DE4534AFCD9C2A7A1623F5",1)</v>
      </c>
      <c r="O9" s="6"/>
    </row>
    <row r="10" s="2" customFormat="1" ht="96" customHeight="1" spans="1:15">
      <c r="A10" s="6">
        <v>8</v>
      </c>
      <c r="B10" s="7" t="s">
        <v>53</v>
      </c>
      <c r="C10" s="8" t="s">
        <v>54</v>
      </c>
      <c r="D10" s="6" t="s">
        <v>55</v>
      </c>
      <c r="E10" s="9" t="s">
        <v>56</v>
      </c>
      <c r="F10" s="6" t="s">
        <v>57</v>
      </c>
      <c r="G10" s="10">
        <v>45928</v>
      </c>
      <c r="H10" s="6" t="s">
        <v>57</v>
      </c>
      <c r="I10" s="11">
        <v>45929</v>
      </c>
      <c r="J10" s="10" t="s">
        <v>56</v>
      </c>
      <c r="K10" s="6" t="s">
        <v>58</v>
      </c>
      <c r="L10" s="10">
        <v>45960</v>
      </c>
      <c r="M10" s="12" t="str">
        <f>_xlfn.DISPIMG("ID_01CCEB07AE9D4C4EA120C917DC811D69",1)</f>
        <v>=DISPIMG("ID_01CCEB07AE9D4C4EA120C917DC811D69",1)</v>
      </c>
      <c r="N10" s="12" t="str">
        <f>_xlfn.DISPIMG("ID_E644CA3DBC594CB589642CF2EB2403F3",1)</f>
        <v>=DISPIMG("ID_E644CA3DBC594CB589642CF2EB2403F3",1)</v>
      </c>
      <c r="O10" s="6"/>
    </row>
    <row r="1046986" s="1" customFormat="1" ht="36" customHeight="1"/>
    <row r="1046987" s="1" customFormat="1" ht="55" customHeight="1"/>
    <row r="1046988" s="1" customFormat="1" ht="120" customHeight="1"/>
    <row r="1046989" s="1" customFormat="1" ht="120" customHeight="1"/>
    <row r="1046990" s="1" customFormat="1" ht="120" customHeight="1"/>
    <row r="1046991" s="1" customFormat="1" ht="120" customHeight="1"/>
    <row r="1046992" s="1" customFormat="1" ht="120" customHeight="1"/>
    <row r="1046993" s="1" customFormat="1" ht="120" customHeight="1"/>
  </sheetData>
  <autoFilter xmlns:etc="http://www.wps.cn/officeDocument/2017/etCustomData" ref="A1:O10" etc:filterBottomFollowUsedRange="0">
    <extLst/>
  </autoFilter>
  <mergeCells count="4">
    <mergeCell ref="A1:O1"/>
    <mergeCell ref="M2:N2"/>
    <mergeCell ref="A1046986:O1046986"/>
    <mergeCell ref="M1046987:N1046987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10.13-10.31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2025-12-17T01:36:21Z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