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1.10-11.14" sheetId="10" r:id="rId1"/>
  </sheets>
  <definedNames>
    <definedName name="_xlnm._FilterDatabase" localSheetId="0" hidden="1">'11.10-11.14'!$A$1:$O$10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3" name="ID_BA43343968924DDAAC95FBDAA6425EC5" descr="b54d537bc68c4aacb411d5b102f26911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4050" y="4957445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" name="ID_A40F4D2680FD4FC481ED95F4D6313139" descr="IMG_20251024_160513_1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 rot="5400000">
          <a:off x="-864235" y="9855200"/>
          <a:ext cx="38599745" cy="2935414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" name="ID_39F5233C925541BE95FC407C69150D09" descr="1000023647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3685540" y="624395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" name="ID_80B0DF5BCD5C4884BD1DF4A6D03C604B" descr="1000023645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896745" y="6231255"/>
          <a:ext cx="13716000" cy="247269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7" name="ID_A193B89958374CE388D2C199EB661005" descr="ECEC0936-FD97-49A7-8714-6AEE44069523-51601-000008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70075" y="732790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9" name="ID_6F64FE93AB134853B0CE8E1FDAE81899" descr="IMG_5507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 rot="5400000">
          <a:off x="-2566670" y="14063345"/>
          <a:ext cx="54073425" cy="410457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" name="ID_0250BB146B5F4B1E910B8B5A9D7B9B15" descr="IMG_5541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3794760" y="868299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" name="ID_E84221FC236A4EAA901BDA71325589AB" descr="06C191AB-DE9F-4B38-BC66-01D7F9D3055B-71267-00000B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2087245" y="864235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" name="ID_C88CC196B671401280E4394D43872D5F" descr="1000023731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3644900" y="9928860"/>
          <a:ext cx="29260800" cy="3886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" name="ID_A71D541E8CE444A68A9A4DDB8679E5D1" descr="1000023728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 rot="16200000">
          <a:off x="7952105" y="4484370"/>
          <a:ext cx="13579475" cy="2492756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4" name="ID_1C99C81E52BB4EBAB944F989DED04BDA" descr="lQDPM542QkY4df_NA8DNBQCw612BOx2F14II2tSggD0bAA_1280_960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3712845" y="1103884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" name="ID_FB8813CCF63A4340914E56C73943A491" descr="lQDPM4WyvtVFNf_NAnPNBDiwt99gozfBmxUI2tSggD0bAQ_1080_627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1923415" y="11093450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" name="ID_16956572A0B649C3AFDF43842B679932" descr="2613bd76a9fcec7e82d0fd0c76972403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740785" y="1221803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" name="ID_26384CA7469740F7AAD47D208E0BDB74" descr="5a8fcfcb9b106dfdfa50e08d026c4ef8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1991995" y="12204065"/>
          <a:ext cx="12192000" cy="5629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" name="ID_71BE30FB326E406AAF0E7013E7466451" descr="ECEC0936-FD97-49A7-8714-6AEE44069523-51601-000008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91995" y="13437235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" name="ID_F270607DB8484DFD963793EB9C706950" descr="IMG_5503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3767455" y="13532485"/>
          <a:ext cx="54406800" cy="408051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<sst xmlns="http://schemas.openxmlformats.org/spreadsheetml/2006/main" count="79" uniqueCount="58">
  <si>
    <t>2025年11月10-11月14日职业卫生定期检测项目公示表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</si>
  <si>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</si>
  <si>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</si>
  <si>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</si>
  <si>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</si>
  <si>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</si>
  <si>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</si>
  <si>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</si>
  <si>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</si>
  <si>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</si>
  <si>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</si>
  <si>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</si>
  <si>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</si>
  <si>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</si>
  <si>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</si>
  <si>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KDZW252314</t>
  </si>
  <si>
    <t>上汽英飞凌汽车功率半导体(上海)有限公司无锡分公司</t>
  </si>
  <si>
    <t>无锡高新区综合保税区B区行创三路6号一层</t>
  </si>
  <si>
    <t>潘伟伟</t>
  </si>
  <si>
    <t>赵文涛,朱素杰</t>
  </si>
  <si>
    <t>王倩、陶玲琳、周丽</t>
  </si>
  <si>
    <t>KDZW252304</t>
  </si>
  <si>
    <t>泰库尼思科电子（苏州）有限公司</t>
  </si>
  <si>
    <t>苏州高新区通安分区青城山路300号日本工业村4号厂房</t>
  </si>
  <si>
    <t>吴美娟</t>
  </si>
  <si>
    <t>唐泽田,朱素杰</t>
  </si>
  <si>
    <t>徐旖旎、王倩、周丽</t>
  </si>
  <si>
    <t>KDZW251979</t>
  </si>
  <si>
    <t>苏州市伲可罗塑胶材料有限公司</t>
  </si>
  <si>
    <t>江苏省常熟市古里镇白茆204国道旁</t>
  </si>
  <si>
    <t>孙婷婷</t>
  </si>
  <si>
    <t>浦宗浩,何帅</t>
  </si>
  <si>
    <t>徐旖旎、
孙赛、周丽</t>
  </si>
  <si>
    <t>KDZW252320</t>
  </si>
  <si>
    <t>张家港恒进机电有限公司</t>
  </si>
  <si>
    <t>江苏省张家港市杨舍镇李港巷路2号</t>
  </si>
  <si>
    <t>高主元</t>
  </si>
  <si>
    <t>章子豪、吴秋硕、郭骏</t>
  </si>
  <si>
    <t>KDZW252309</t>
  </si>
  <si>
    <t>快捷半导体(苏州)有限公司</t>
  </si>
  <si>
    <t>苏州工业园区苏桐路1号</t>
  </si>
  <si>
    <t>张艳秋</t>
  </si>
  <si>
    <t xml:space="preserve">唐泽田,朱素杰 </t>
  </si>
  <si>
    <t>王倩、孙赛、周丽</t>
  </si>
  <si>
    <t>KDZW252371</t>
  </si>
  <si>
    <t>苏州庆旺电子科技有限公司</t>
  </si>
  <si>
    <t>苏州市吴中区胥口镇东太湖路5800号</t>
  </si>
  <si>
    <t>张娴</t>
  </si>
  <si>
    <t>赵文涛,张文清</t>
  </si>
  <si>
    <t>KDZW252313</t>
  </si>
  <si>
    <t>常熟市莱弗莉家纺有限公司</t>
  </si>
  <si>
    <t>江苏省常熟市青年路16号2幢</t>
  </si>
  <si>
    <t>郁美玉</t>
  </si>
  <si>
    <t>熊兴瑞,钱亚骜</t>
  </si>
  <si>
    <t>徐旖旎、陶玲琳、周丽</t>
  </si>
  <si>
    <t>KDZW251978</t>
  </si>
  <si>
    <t>常熟市金丽源无纺材料有限公司</t>
  </si>
  <si>
    <t>徐旖旎、徐敏、周丽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</si>
</sst>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" Type="http://schemas.openxmlformats.org/officeDocument/2006/relationships/image" Target="media/image2.jpeg"/><Relationship Id="rId2" Type="http://schemas.openxmlformats.org/officeDocument/2006/relationships/image" Target="NULL" TargetMode="External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304800</xdr:colOff>
      <xdr:row>11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87"/>
  <sheetViews>
    <sheetView tabSelected="1" zoomScale="70" zoomScaleNormal="70" workbookViewId="0">
      <pane ySplit="2" topLeftCell="A3" activePane="bottomLeft" state="frozen"/>
      <selection/>
      <selection pane="bottomLeft" activeCell="D4" sqref="D4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6" t="s">
        <v>16</v>
      </c>
      <c r="D3" s="6" t="s">
        <v>17</v>
      </c>
      <c r="E3" s="7" t="s">
        <v>18</v>
      </c>
      <c r="F3" s="6" t="s">
        <v>19</v>
      </c>
      <c r="G3" s="8">
        <v>45951</v>
      </c>
      <c r="H3" s="6" t="s">
        <v>19</v>
      </c>
      <c r="I3" s="9">
        <v>45954</v>
      </c>
      <c r="J3" s="8" t="s">
        <v>18</v>
      </c>
      <c r="K3" s="6" t="s">
        <v>20</v>
      </c>
      <c r="L3" s="8">
        <v>45974</v>
      </c>
      <c r="M3" s="10" t="str">
        <f>_xlfn.DISPIMG("ID_BA43343968924DDAAC95FBDAA6425EC5",1)</f>
        <v>=DISPIMG("ID_BA43343968924DDAAC95FBDAA6425EC5",1)</v>
      </c>
      <c r="N3" s="10" t="str">
        <f>_xlfn.DISPIMG("ID_A40F4D2680FD4FC481ED95F4D6313139",1)</f>
        <v>=DISPIMG("ID_A40F4D2680FD4FC481ED95F4D6313139",1)</v>
      </c>
      <c r="O3" s="6"/>
    </row>
    <row r="4" s="2" customFormat="1" ht="96" customHeight="1" spans="1:15">
      <c r="A4" s="6">
        <v>2</v>
      </c>
      <c r="B4" s="11" t="s">
        <v>21</v>
      </c>
      <c r="C4" s="12" t="s">
        <v>22</v>
      </c>
      <c r="D4" s="6" t="s">
        <v>23</v>
      </c>
      <c r="E4" s="7" t="s">
        <v>24</v>
      </c>
      <c r="F4" s="6" t="s">
        <v>25</v>
      </c>
      <c r="G4" s="8">
        <v>45952</v>
      </c>
      <c r="H4" s="6" t="s">
        <v>25</v>
      </c>
      <c r="I4" s="9">
        <v>45957</v>
      </c>
      <c r="J4" s="8" t="s">
        <v>24</v>
      </c>
      <c r="K4" s="6" t="s">
        <v>26</v>
      </c>
      <c r="L4" s="8">
        <v>45974</v>
      </c>
      <c r="M4" s="10" t="str">
        <f>_xlfn.DISPIMG("ID_80B0DF5BCD5C4884BD1DF4A6D03C604B",1)</f>
        <v>=DISPIMG("ID_80B0DF5BCD5C4884BD1DF4A6D03C604B",1)</v>
      </c>
      <c r="N4" s="10" t="str">
        <f>_xlfn.DISPIMG("ID_39F5233C925541BE95FC407C69150D09",1)</f>
        <v>=DISPIMG("ID_39F5233C925541BE95FC407C69150D09",1)</v>
      </c>
      <c r="O4" s="6"/>
    </row>
    <row r="5" s="2" customFormat="1" ht="96" customHeight="1" spans="1:15">
      <c r="A5" s="6">
        <v>3</v>
      </c>
      <c r="B5" s="11" t="s">
        <v>27</v>
      </c>
      <c r="C5" s="12" t="s">
        <v>28</v>
      </c>
      <c r="D5" s="6" t="s">
        <v>29</v>
      </c>
      <c r="E5" s="7" t="s">
        <v>30</v>
      </c>
      <c r="F5" s="6" t="s">
        <v>31</v>
      </c>
      <c r="G5" s="8">
        <v>45951</v>
      </c>
      <c r="H5" s="6" t="s">
        <v>31</v>
      </c>
      <c r="I5" s="9">
        <v>45958</v>
      </c>
      <c r="J5" s="8" t="s">
        <v>30</v>
      </c>
      <c r="K5" s="6" t="s">
        <v>32</v>
      </c>
      <c r="L5" s="8">
        <v>45971</v>
      </c>
      <c r="M5" s="10" t="str">
        <f>_xlfn.DISPIMG("ID_A193B89958374CE388D2C199EB661005",1)</f>
        <v>=DISPIMG("ID_A193B89958374CE388D2C199EB661005",1)</v>
      </c>
      <c r="N5" s="10" t="str">
        <f>_xlfn.DISPIMG("ID_6F64FE93AB134853B0CE8E1FDAE81899",1)</f>
        <v>=DISPIMG("ID_6F64FE93AB134853B0CE8E1FDAE81899",1)</v>
      </c>
      <c r="O5" s="6"/>
    </row>
    <row r="6" s="2" customFormat="1" ht="96" customHeight="1" spans="1:15">
      <c r="A6" s="6">
        <v>4</v>
      </c>
      <c r="B6" s="11" t="s">
        <v>33</v>
      </c>
      <c r="C6" s="12" t="s">
        <v>34</v>
      </c>
      <c r="D6" s="6" t="s">
        <v>35</v>
      </c>
      <c r="E6" s="7" t="s">
        <v>36</v>
      </c>
      <c r="F6" s="6" t="s">
        <v>31</v>
      </c>
      <c r="G6" s="8">
        <v>45953</v>
      </c>
      <c r="H6" s="6" t="s">
        <v>31</v>
      </c>
      <c r="I6" s="9">
        <v>45960</v>
      </c>
      <c r="J6" s="8" t="s">
        <v>36</v>
      </c>
      <c r="K6" s="6" t="s">
        <v>37</v>
      </c>
      <c r="L6" s="8">
        <v>45975</v>
      </c>
      <c r="M6" s="10" t="str">
        <f>_xlfn.DISPIMG("ID_E84221FC236A4EAA901BDA71325589AB",1)</f>
        <v>=DISPIMG("ID_E84221FC236A4EAA901BDA71325589AB",1)</v>
      </c>
      <c r="N6" s="10" t="str">
        <f>_xlfn.DISPIMG("ID_0250BB146B5F4B1E910B8B5A9D7B9B15",1)</f>
        <v>=DISPIMG("ID_0250BB146B5F4B1E910B8B5A9D7B9B15",1)</v>
      </c>
      <c r="O6" s="6"/>
    </row>
    <row r="7" s="2" customFormat="1" ht="96" customHeight="1" spans="1:15">
      <c r="A7" s="6">
        <v>5</v>
      </c>
      <c r="B7" s="7" t="s">
        <v>38</v>
      </c>
      <c r="C7" s="6" t="s">
        <v>39</v>
      </c>
      <c r="D7" s="6" t="s">
        <v>40</v>
      </c>
      <c r="E7" s="7" t="s">
        <v>41</v>
      </c>
      <c r="F7" s="6" t="s">
        <v>42</v>
      </c>
      <c r="G7" s="8">
        <v>45954</v>
      </c>
      <c r="H7" s="6" t="s">
        <v>42</v>
      </c>
      <c r="I7" s="9">
        <v>45958</v>
      </c>
      <c r="J7" s="8" t="s">
        <v>41</v>
      </c>
      <c r="K7" s="6" t="s">
        <v>43</v>
      </c>
      <c r="L7" s="8">
        <v>45975</v>
      </c>
      <c r="M7" s="10" t="str">
        <f>_xlfn.DISPIMG("ID_A71D541E8CE444A68A9A4DDB8679E5D1",1)</f>
        <v>=DISPIMG("ID_A71D541E8CE444A68A9A4DDB8679E5D1",1)</v>
      </c>
      <c r="N7" s="10" t="str">
        <f>_xlfn.DISPIMG("ID_C88CC196B671401280E4394D43872D5F",1)</f>
        <v>=DISPIMG("ID_C88CC196B671401280E4394D43872D5F",1)</v>
      </c>
      <c r="O7" s="6"/>
    </row>
    <row r="8" s="2" customFormat="1" ht="96" customHeight="1" spans="1:15">
      <c r="A8" s="6">
        <v>6</v>
      </c>
      <c r="B8" s="11" t="s">
        <v>44</v>
      </c>
      <c r="C8" s="12" t="s">
        <v>45</v>
      </c>
      <c r="D8" s="13" t="s">
        <v>46</v>
      </c>
      <c r="E8" s="7" t="s">
        <v>47</v>
      </c>
      <c r="F8" s="6" t="s">
        <v>48</v>
      </c>
      <c r="G8" s="8">
        <v>45953</v>
      </c>
      <c r="H8" s="6" t="s">
        <v>48</v>
      </c>
      <c r="I8" s="9">
        <v>45957</v>
      </c>
      <c r="J8" s="9" t="s">
        <v>47</v>
      </c>
      <c r="K8" s="6" t="s">
        <v>20</v>
      </c>
      <c r="L8" s="8">
        <v>45971</v>
      </c>
      <c r="M8" s="10" t="str">
        <f>_xlfn.DISPIMG("ID_FB8813CCF63A4340914E56C73943A491",1)</f>
        <v>=DISPIMG("ID_FB8813CCF63A4340914E56C73943A491",1)</v>
      </c>
      <c r="N8" s="10" t="str">
        <f>_xlfn.DISPIMG("ID_1C99C81E52BB4EBAB944F989DED04BDA",1)</f>
        <v>=DISPIMG("ID_1C99C81E52BB4EBAB944F989DED04BDA",1)</v>
      </c>
      <c r="O8" s="6"/>
    </row>
    <row r="9" s="2" customFormat="1" ht="96" customHeight="1" spans="1:15">
      <c r="A9" s="6">
        <v>7</v>
      </c>
      <c r="B9" s="11" t="s">
        <v>49</v>
      </c>
      <c r="C9" s="12" t="s">
        <v>50</v>
      </c>
      <c r="D9" s="6" t="s">
        <v>51</v>
      </c>
      <c r="E9" s="7" t="s">
        <v>52</v>
      </c>
      <c r="F9" s="6" t="s">
        <v>53</v>
      </c>
      <c r="G9" s="8">
        <v>45954</v>
      </c>
      <c r="H9" s="6" t="s">
        <v>53</v>
      </c>
      <c r="I9" s="9">
        <v>45959</v>
      </c>
      <c r="J9" s="8" t="s">
        <v>52</v>
      </c>
      <c r="K9" s="6" t="s">
        <v>54</v>
      </c>
      <c r="L9" s="8">
        <v>45972</v>
      </c>
      <c r="M9" s="10" t="str">
        <f>_xlfn.DISPIMG("ID_26384CA7469740F7AAD47D208E0BDB74",1)</f>
        <v>=DISPIMG("ID_26384CA7469740F7AAD47D208E0BDB74",1)</v>
      </c>
      <c r="N9" s="10" t="str">
        <f>_xlfn.DISPIMG("ID_16956572A0B649C3AFDF43842B679932",1)</f>
        <v>=DISPIMG("ID_16956572A0B649C3AFDF43842B679932",1)</v>
      </c>
      <c r="O9" s="6"/>
    </row>
    <row r="10" s="2" customFormat="1" ht="96" customHeight="1" spans="1:15">
      <c r="A10" s="6">
        <v>8</v>
      </c>
      <c r="B10" s="11" t="s">
        <v>55</v>
      </c>
      <c r="C10" s="12" t="s">
        <v>56</v>
      </c>
      <c r="D10" s="6" t="s">
        <v>29</v>
      </c>
      <c r="E10" s="7" t="s">
        <v>30</v>
      </c>
      <c r="F10" s="6" t="s">
        <v>31</v>
      </c>
      <c r="G10" s="8">
        <v>45951</v>
      </c>
      <c r="H10" s="6" t="s">
        <v>31</v>
      </c>
      <c r="I10" s="9">
        <v>45958</v>
      </c>
      <c r="J10" s="8" t="s">
        <v>30</v>
      </c>
      <c r="K10" s="6" t="s">
        <v>57</v>
      </c>
      <c r="L10" s="8">
        <v>45971</v>
      </c>
      <c r="M10" s="10" t="str">
        <f>_xlfn.DISPIMG("ID_71BE30FB326E406AAF0E7013E7466451",1)</f>
        <v>=DISPIMG("ID_71BE30FB326E406AAF0E7013E7466451",1)</v>
      </c>
      <c r="N10" s="10" t="str">
        <f>_xlfn.DISPIMG("ID_F270607DB8484DFD963793EB9C706950",1)</f>
        <v>=DISPIMG("ID_F270607DB8484DFD963793EB9C706950",1)</v>
      </c>
      <c r="O10" s="6"/>
    </row>
    <row r="1046980" s="1" customFormat="1" ht="36" customHeight="1"/>
    <row r="1046981" s="1" customFormat="1" ht="55" customHeight="1"/>
    <row r="1046982" s="1" customFormat="1" ht="120" customHeight="1"/>
    <row r="1046983" s="1" customFormat="1" ht="120" customHeight="1"/>
    <row r="1046984" s="1" customFormat="1" ht="120" customHeight="1"/>
    <row r="1046985" s="1" customFormat="1" ht="120" customHeight="1"/>
    <row r="1046986" s="1" customFormat="1" ht="120" customHeight="1"/>
    <row r="1046987" s="1" customFormat="1" ht="120" customHeight="1"/>
  </sheetData>
  <autoFilter xmlns:etc="http://www.wps.cn/officeDocument/2017/etCustomData" ref="A1:O10" etc:filterBottomFollowUsedRange="0">
    <extLst/>
  </autoFilter>
  <mergeCells count="4">
    <mergeCell ref="A1:O1"/>
    <mergeCell ref="M2:N2"/>
    <mergeCell ref="A1046980:O1046980"/>
    <mergeCell ref="M1046981:N1046981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11.10-11.14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