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1.10-11.14" sheetId="10" r:id="rId1"/>
  </sheets>
  <definedNames>
    <definedName name="_xlnm._FilterDatabase" localSheetId="0" hidden="1">'11.10-11.14'!$A$1:$O$17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8" name="ID_B9FF07F745654A9EB1995EB978642424" descr="IMG_5341.JP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26815" y="6189980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9" name="ID_75FB937B58BB42468FC5AA4A4F018452" descr="IMG_5342.JP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10715" y="6203315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0" name="ID_31B303331EC84A78B1E90389D8517B08" descr="lQDPM5mY00XOTwvNAkvNBDiw5glfNjfFnIIIy4af5p3NAA_1080_587.jp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1951355" y="7477760"/>
          <a:ext cx="10287000" cy="5591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2" name="ID_E2BB4418B5BB41CF87CCC629F05A2604" descr="lQDPD3Hi2BYJAAvNA8DNBQCwrGtugW1e4X4Iy4ahUzdCAA_1280_960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644900" y="731393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3" name="ID_5CE1A1FA74F344289E3453172CD94C9D" descr="lQDPM4fUcSPJa3vNBQDNA8Cwc0r-1Yf4NHwI0dRhygieAA_960_1280.jp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3780790" y="856043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4" name="ID_FDC4D82CF05E4C3C9C68A2DCEFACD3F4" descr="lQDPM48_d4fs8TvNA8DNBQCwj4F2_8VZSOUI0dSAoEB1AA_1280_960.jp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924050" y="866902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5" name="ID_44BBE23F565E4016A015A2809E95DDFE" descr="lQDPM4fUcSPJa3vNBQDNA8Cwc0r-1Yf4NHwI0dRhygieAA_960_1280.jp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3672205" y="979360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6" name="ID_D9299BE554414AB5A911F641962BA4AD" descr="lQDPM5IY4bMwC3vNA8DNBQCwcmcdfdBOKl0I0dRhyQ_xAA_1280_960.jp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1951355" y="983424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7" name="ID_EC50245684B1497E9B54B9CE53B2CA4B" descr="DB6E9472-15B2-4ACB-9B3D-F94F6438E8F9-68861-000035D517425E48.jpe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3712845" y="11080115"/>
          <a:ext cx="38404800" cy="288036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9" name="ID_9246249E84CA4C4EA1DE20A08DFB9FB5" descr="lQDPD39RpMNtNi_NBQDNA8CwO5cgZ2tAv1EI2CFVhozOAA_960_1280.jp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3699510" y="1229931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0" name="ID_EC5F9F5093B94960AB7BFC4D4C801B6C" descr="lQDPD25fWpfZFi_NA8DNBQCwjX4AkuNscakI2CFViKM9AA_1280_960.jp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1924050" y="1231328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1" name="ID_175FD0C1628A4F03AEEE6FE94131841E" descr="1dfc23b34bec470cab3e865c97aebaa7.pn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2005330" y="13627735"/>
          <a:ext cx="6858000" cy="31718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2" name="ID_AA001C7565D2462089F82C1BFF956E08" descr="44ef6dadb67442489bdb49c34554bc35.pn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3712845" y="1343723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3" name="ID_D6C35BEEA5634AAB992DFE3A26EDAAB4" descr="1000023496.jp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3712845" y="14629765"/>
          <a:ext cx="18288000" cy="13716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4" name="ID_D517ED86C2534E359844C7D6A6FD28FD" descr="1000023503.jp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 rot="16200000">
          <a:off x="7710170" y="9039225"/>
          <a:ext cx="13578840" cy="25146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6" name="ID_D9EA793AF157475394A2326E3864249F" descr="770E41C4-713E-473F-8558-5833D47250D3-68351-000035AEFDC70995.jpe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2005330" y="15930245"/>
          <a:ext cx="12192000" cy="56292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7" name="ID_84440974D222491FBCB39E6FE2AAEC95" descr="3ce964db73784b0eb3e23633aee33b33.jp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3767455" y="17135475"/>
          <a:ext cx="13716000" cy="1828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8" name="ID_48D8BF0DBE7340B99BB493081A5F9E5E" descr="617d6c3d6bc7c9ce6111f977d9204be3.jpg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1950720" y="17204055"/>
          <a:ext cx="11258550" cy="84391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59" name="ID_A16763C1849F4D00922B77C75489D634" descr="1765760934990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154805" y="16189325"/>
          <a:ext cx="5178425" cy="7000875"/>
        </a:xfrm>
        <a:prstGeom prst="rect">
          <a:avLst/>
        </a:prstGeom>
      </xdr:spPr>
    </xdr:pic>
  </etc:cellImage>
  <etc:cellImage>
    <xdr:pic>
      <xdr:nvPicPr>
        <xdr:cNvPr id="60" name="ID_93AD2AB3F1604B9AA286AA0F7C1625D0" descr="lQDPD4BQTVIAjt_NA8HNBQCwzNqp6FN2H2AI2s_52G8LAA_1280_961.jpg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3794760" y="18314035"/>
          <a:ext cx="12192000" cy="91535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1" name="ID_D4E8030F181140F7A97AA3B8DA80232D" descr="lQDPM5EICJq_Pt_NAnPNBDiwEDZ3MmH42msI2s_52G8LAQ_1080_627.jp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1869440" y="18328005"/>
          <a:ext cx="10287000" cy="5972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3" name="ID_C9EC5B3480564E1CAB63BCCD36B2638F" descr="IMG_5264.JPG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 rot="5400000">
          <a:off x="-2676525" y="26268045"/>
          <a:ext cx="54063265" cy="4104576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4" name="ID_87AE1FB79E4C4B55A5E9BA606C70464B" descr="2D716DD7-DCEC-4C00-8752-C7BA9C21E8DE-25905-000004.JPG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>
          <a:off x="2051685" y="19627850"/>
          <a:ext cx="12192000" cy="56102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6" name="ID_47A90F633DB04695AC7FBD4E7C2DC56D" descr="IMG_5394.JPG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1856105" y="1323975"/>
          <a:ext cx="54406800" cy="40805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7" name="ID_718C9874D1D643078F0EADB2197AEB57" descr="0D2053DC-7BC0-4884-8DD4-2DE5D77BAE68-12132-000001.JPG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3890010" y="135064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8" name="ID_869849E09AE9454291953F32E34E109B" descr="lQDPM31kWNfER2_NA8DNBQCwMjlm4-YCykoI1FtN2Ru6AA_1280_960.jp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>
          <a:off x="1991995" y="257365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9" name="ID_C62507207CB54E4CB6D315AFBCC0E194" descr="lQDPD24gmUq8J2_NBQDNA8CwbslXCfC3fcII1FtNjJsgAA_960_1280.jpg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3712845" y="250507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0" name="ID_E5A105ED96BA4736BA641D3D943C3565" descr="e9c076d26f7b422588cf007c75c75ce6.png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>
          <a:off x="3672205" y="362902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1" name="ID_B7529BEEFA6442358D7C8256E486DBEC" descr="bc4252568174460fbfd0916a3a3303ce.png"/>
        <xdr:cNvPicPr>
          <a:picLocks noChangeAspect="1"/>
        </xdr:cNvPicPr>
      </xdr:nvPicPr>
      <xdr:blipFill>
        <a:blip r:embed="rId29" r:link="rId2"/>
        <a:stretch>
          <a:fillRect/>
        </a:stretch>
      </xdr:blipFill>
      <xdr:spPr>
        <a:xfrm>
          <a:off x="1950720" y="376555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" name="ID_B2E17BDF32AA4A7EAB3C68F39A315334" descr="WPS图片(1)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4180185" y="6218555"/>
          <a:ext cx="10111105" cy="750443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<sst xmlns="http://schemas.openxmlformats.org/spreadsheetml/2006/main" count="138" uniqueCount="99">
  <si>
    <t>2025年11月10-11月14日职业卫生定期检测项目公示表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</si>
  <si>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</si>
  <si>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</si>
  <si>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</si>
  <si>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</si>
  <si>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</si>
  <si>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</si>
  <si>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</si>
  <si>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</si>
  <si>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</si>
  <si>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</si>
  <si>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</si>
  <si>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</si>
  <si>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</si>
  <si>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</si>
  <si>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KDZW252353</t>
  </si>
  <si>
    <t>昆山清阳精密机械有限公司</t>
  </si>
  <si>
    <t>江苏省昆山市周市镇鑫茂路688号</t>
  </si>
  <si>
    <t>唐艳</t>
  </si>
  <si>
    <t>浦宗浩,何帅</t>
  </si>
  <si>
    <t>徐旖旎、陶玲琳、周丽</t>
  </si>
  <si>
    <t>KDZW252059</t>
  </si>
  <si>
    <t>福伊特造纸(中国)有限公司</t>
  </si>
  <si>
    <t>江苏省昆山市晨丰路199号</t>
  </si>
  <si>
    <t>周璟葳</t>
  </si>
  <si>
    <t>赵文涛,朱素杰</t>
  </si>
  <si>
    <t>赵文涛,朱素杰，浦宗浩,张文清</t>
  </si>
  <si>
    <t>2025-09-28，2025-10-13~2025-10-15</t>
  </si>
  <si>
    <t>徐旖旎、孙赛、周丽</t>
  </si>
  <si>
    <t>KDZW251736</t>
  </si>
  <si>
    <t>恩德斯豪斯流量仪表技术（中国）有限公司（江田里路厂）</t>
  </si>
  <si>
    <t>苏州工业园区苏虹中路465号</t>
  </si>
  <si>
    <t>孙丽颖</t>
  </si>
  <si>
    <t xml:space="preserve">杨玉麟,钱亚骜 </t>
  </si>
  <si>
    <t>王倩、徐敏、周丽</t>
  </si>
  <si>
    <t>KDZW251737</t>
  </si>
  <si>
    <t>恩德斯豪斯流量仪表技术（中国）有限公司（苏虹中路厂）</t>
  </si>
  <si>
    <t>章子豪、吴秋硕、郭骏</t>
  </si>
  <si>
    <t>KDZW252122</t>
  </si>
  <si>
    <t>张家港市三恒箱柜有限公司</t>
  </si>
  <si>
    <t>江苏省张家港市张家港市经济开发区东南大道南首</t>
  </si>
  <si>
    <t>徐志平</t>
  </si>
  <si>
    <t>苏嘉浩,熊兴瑞</t>
  </si>
  <si>
    <t>徐旖旎、王倩、周丽</t>
  </si>
  <si>
    <t>KDZW252352</t>
  </si>
  <si>
    <t>康斐尔过滤设备(太仓)有限公司</t>
  </si>
  <si>
    <t>江苏省太仓市大连西路26号</t>
  </si>
  <si>
    <t>王光路</t>
  </si>
  <si>
    <t>熊兴瑞,杨玉麟</t>
  </si>
  <si>
    <t>王倩、
陶玲琳、周丽</t>
  </si>
  <si>
    <t>KDZW252177</t>
  </si>
  <si>
    <t>江苏凯伦建材股份有限公司</t>
  </si>
  <si>
    <t>江苏省苏州市吴江区七都镇亨通大道8号</t>
  </si>
  <si>
    <t>王经理</t>
  </si>
  <si>
    <t>张文清,唐泽田</t>
  </si>
  <si>
    <t>张文清,唐泽田，苏嘉浩</t>
  </si>
  <si>
    <t>2025-10-16、2025-10-24</t>
  </si>
  <si>
    <t>王倩、陶玲琳、周丽</t>
  </si>
  <si>
    <t>KDZW252367</t>
  </si>
  <si>
    <t>特瑞科汽车系统（苏州）有限公司</t>
  </si>
  <si>
    <t>苏州工业园区杏林街57号</t>
  </si>
  <si>
    <t>卢继堂</t>
  </si>
  <si>
    <t>KDZW252094</t>
  </si>
  <si>
    <t>张家港市隆杰机电有限公司</t>
  </si>
  <si>
    <t>江苏省张家港市杨舍镇晨新村国泰北路与老张杨公路交叉口</t>
  </si>
  <si>
    <t>刘晓燕</t>
  </si>
  <si>
    <t>KDZW252244</t>
  </si>
  <si>
    <t>苏州远东砂轮有限公司</t>
  </si>
  <si>
    <t>苏州高新区浒关工业园浒青路86号</t>
  </si>
  <si>
    <t>朱磊</t>
  </si>
  <si>
    <t>KDZW252395</t>
  </si>
  <si>
    <t>苏州康元新塑胶有限公司</t>
  </si>
  <si>
    <t>苏州市吴中区胥口镇石中路758号</t>
  </si>
  <si>
    <t>沈琴芳</t>
  </si>
  <si>
    <t>赵文涛,张文清</t>
  </si>
  <si>
    <t>KDZW252326</t>
  </si>
  <si>
    <t>优必得石油设备(苏州)有限公司</t>
  </si>
  <si>
    <t>苏州工业园区唯文路11号</t>
  </si>
  <si>
    <t>滑小箭</t>
  </si>
  <si>
    <t>浦宗浩,赵文涛</t>
  </si>
  <si>
    <t>浦宗浩,赵文涛，何帅，张文清,朱素杰</t>
  </si>
  <si>
    <t xml:space="preserve">2025-10-16，2025-10-20，2025-10-27 </t>
  </si>
  <si>
    <t>KDZW252280</t>
  </si>
  <si>
    <t>江苏瀚氏模塑科技有限公司</t>
  </si>
  <si>
    <t>昆山市淀山湖镇民和路168号3号房</t>
  </si>
  <si>
    <t>石亚军</t>
  </si>
  <si>
    <t>浦宗浩,苏嘉浩</t>
  </si>
  <si>
    <t>徐旖旎、程行行、周丽</t>
  </si>
  <si>
    <t>KDZW252335</t>
  </si>
  <si>
    <t>苏州瑞威离心分离技术有限公司</t>
  </si>
  <si>
    <t>苏州工业园区江浦路12号</t>
  </si>
  <si>
    <t>翁晓兰</t>
  </si>
  <si>
    <t>钱亚骜,杨玉麟</t>
  </si>
  <si>
    <t>KDZW252249</t>
  </si>
  <si>
    <t>中稀(常熟)稀土新材料有限公司</t>
  </si>
  <si>
    <t>江苏省常熟市常福街道大义义虞路9号</t>
  </si>
  <si>
    <t>唐明同</t>
  </si>
  <si>
    <t xml:space="preserve">洪坤祥,张梦磊 </t>
  </si>
  <si>
    <t>陶玲琳、孙赛、周丽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</si>
</sst>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4"/>
      <color rgb="FF333333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4" fontId="7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jpeg"/><Relationship Id="rId8" Type="http://schemas.openxmlformats.org/officeDocument/2006/relationships/image" Target="media/image7.jpeg"/><Relationship Id="rId7" Type="http://schemas.openxmlformats.org/officeDocument/2006/relationships/image" Target="media/image6.jpeg"/><Relationship Id="rId6" Type="http://schemas.openxmlformats.org/officeDocument/2006/relationships/image" Target="media/image5.jpeg"/><Relationship Id="rId5" Type="http://schemas.openxmlformats.org/officeDocument/2006/relationships/image" Target="media/image4.jpeg"/><Relationship Id="rId4" Type="http://schemas.openxmlformats.org/officeDocument/2006/relationships/image" Target="media/image3.jpeg"/><Relationship Id="rId30" Type="http://schemas.openxmlformats.org/officeDocument/2006/relationships/image" Target="media/image29.jpeg"/><Relationship Id="rId3" Type="http://schemas.openxmlformats.org/officeDocument/2006/relationships/image" Target="media/image2.jpeg"/><Relationship Id="rId29" Type="http://schemas.openxmlformats.org/officeDocument/2006/relationships/image" Target="media/image28.png"/><Relationship Id="rId28" Type="http://schemas.openxmlformats.org/officeDocument/2006/relationships/image" Target="media/image27.png"/><Relationship Id="rId27" Type="http://schemas.openxmlformats.org/officeDocument/2006/relationships/image" Target="media/image26.jpeg"/><Relationship Id="rId26" Type="http://schemas.openxmlformats.org/officeDocument/2006/relationships/image" Target="media/image25.jpeg"/><Relationship Id="rId25" Type="http://schemas.openxmlformats.org/officeDocument/2006/relationships/image" Target="media/image24.jpeg"/><Relationship Id="rId24" Type="http://schemas.openxmlformats.org/officeDocument/2006/relationships/image" Target="media/image23.jpeg"/><Relationship Id="rId23" Type="http://schemas.openxmlformats.org/officeDocument/2006/relationships/image" Target="media/image22.jpeg"/><Relationship Id="rId22" Type="http://schemas.openxmlformats.org/officeDocument/2006/relationships/image" Target="media/image21.jpeg"/><Relationship Id="rId21" Type="http://schemas.openxmlformats.org/officeDocument/2006/relationships/image" Target="media/image20.jpeg"/><Relationship Id="rId20" Type="http://schemas.openxmlformats.org/officeDocument/2006/relationships/image" Target="media/image19.jpeg"/><Relationship Id="rId2" Type="http://schemas.openxmlformats.org/officeDocument/2006/relationships/image" Target="NULL" TargetMode="External"/><Relationship Id="rId19" Type="http://schemas.openxmlformats.org/officeDocument/2006/relationships/image" Target="media/image18.png"/><Relationship Id="rId18" Type="http://schemas.openxmlformats.org/officeDocument/2006/relationships/image" Target="media/image17.jpeg"/><Relationship Id="rId17" Type="http://schemas.openxmlformats.org/officeDocument/2006/relationships/image" Target="media/image16.jpeg"/><Relationship Id="rId16" Type="http://schemas.openxmlformats.org/officeDocument/2006/relationships/image" Target="media/image15.jpeg"/><Relationship Id="rId15" Type="http://schemas.openxmlformats.org/officeDocument/2006/relationships/image" Target="media/image14.jpeg"/><Relationship Id="rId14" Type="http://schemas.openxmlformats.org/officeDocument/2006/relationships/image" Target="media/image13.jpeg"/><Relationship Id="rId13" Type="http://schemas.openxmlformats.org/officeDocument/2006/relationships/image" Target="media/image12.png"/><Relationship Id="rId12" Type="http://schemas.openxmlformats.org/officeDocument/2006/relationships/image" Target="media/image11.png"/><Relationship Id="rId11" Type="http://schemas.openxmlformats.org/officeDocument/2006/relationships/image" Target="media/image10.jpeg"/><Relationship Id="rId10" Type="http://schemas.openxmlformats.org/officeDocument/2006/relationships/image" Target="media/image9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" name="图片 11" descr="100008015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86" name="图片 185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87" name="图片 186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77" name="图片 276" descr="1000023699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99" name="图片 98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01" name="图片 100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15" name="图片 114" descr="IMG_554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150" name="图片 149" descr="1000024107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349" name="图片 348" descr="74746f9ff2674f90a1cca4a9ba6a36c5 - 副本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304800</xdr:colOff>
      <xdr:row>18</xdr:row>
      <xdr:rowOff>133350</xdr:rowOff>
    </xdr:to>
    <xdr:pic>
      <xdr:nvPicPr>
        <xdr:cNvPr id="353" name="图片 352" descr="01f0eda65fa14195b3b253afebe3a56d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6999"/>
  <sheetViews>
    <sheetView tabSelected="1" zoomScale="70" zoomScaleNormal="70" workbookViewId="0">
      <pane ySplit="2" topLeftCell="A3" activePane="bottomLeft" state="frozen"/>
      <selection/>
      <selection pane="bottomLeft" activeCell="C7" sqref="C7"/>
    </sheetView>
  </sheetViews>
  <sheetFormatPr defaultColWidth="9" defaultRowHeight="13.5" customHeight="1"/>
  <cols>
    <col min="1" max="1" width="7.05833333333333" style="1" customWidth="1"/>
    <col min="2" max="2" width="16.6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7">
      <c r="A3" s="6">
        <v>1</v>
      </c>
      <c r="B3" s="7" t="s">
        <v>15</v>
      </c>
      <c r="C3" s="8" t="s">
        <v>16</v>
      </c>
      <c r="D3" s="9" t="s">
        <v>17</v>
      </c>
      <c r="E3" s="10" t="s">
        <v>18</v>
      </c>
      <c r="F3" s="6" t="s">
        <v>19</v>
      </c>
      <c r="G3" s="11">
        <v>45947</v>
      </c>
      <c r="H3" s="6" t="s">
        <v>19</v>
      </c>
      <c r="I3" s="12">
        <v>45951</v>
      </c>
      <c r="J3" s="11" t="s">
        <v>18</v>
      </c>
      <c r="K3" s="12" t="s">
        <v>20</v>
      </c>
      <c r="L3" s="11">
        <v>45971</v>
      </c>
      <c r="M3" s="13" t="str">
        <f>_xlfn.DISPIMG("ID_75FB937B58BB42468FC5AA4A4F018452",1)</f>
        <v>=DISPIMG("ID_75FB937B58BB42468FC5AA4A4F018452",1)</v>
      </c>
      <c r="N3" s="13" t="str">
        <f>_xlfn.DISPIMG("ID_B9FF07F745654A9EB1995EB978642424",1)</f>
        <v>=DISPIMG("ID_B9FF07F745654A9EB1995EB978642424",1)</v>
      </c>
      <c r="O3" s="6"/>
    </row>
    <row r="4" s="2" customFormat="1" ht="96" customHeight="1" spans="1:17">
      <c r="A4" s="6">
        <v>2</v>
      </c>
      <c r="B4" s="10" t="s">
        <v>21</v>
      </c>
      <c r="C4" s="6" t="s">
        <v>22</v>
      </c>
      <c r="D4" s="6" t="s">
        <v>23</v>
      </c>
      <c r="E4" s="10" t="s">
        <v>24</v>
      </c>
      <c r="F4" s="10" t="s">
        <v>25</v>
      </c>
      <c r="G4" s="11">
        <v>45939</v>
      </c>
      <c r="H4" s="6" t="s">
        <v>26</v>
      </c>
      <c r="I4" s="6" t="s">
        <v>27</v>
      </c>
      <c r="J4" s="6" t="s">
        <v>24</v>
      </c>
      <c r="K4" s="6" t="s">
        <v>28</v>
      </c>
      <c r="L4" s="11">
        <v>45971</v>
      </c>
      <c r="M4" s="13" t="str">
        <f>_xlfn.DISPIMG("ID_31B303331EC84A78B1E90389D8517B08",1)</f>
        <v>=DISPIMG("ID_31B303331EC84A78B1E90389D8517B08",1)</v>
      </c>
      <c r="N4" s="13" t="str">
        <f>_xlfn.DISPIMG("ID_E2BB4418B5BB41CF87CCC629F05A2604",1)</f>
        <v>=DISPIMG("ID_E2BB4418B5BB41CF87CCC629F05A2604",1)</v>
      </c>
      <c r="O4" s="6"/>
      <c r="Q4"/>
    </row>
    <row r="5" s="2" customFormat="1" ht="96" customHeight="1" spans="1:17">
      <c r="A5" s="6">
        <v>3</v>
      </c>
      <c r="B5" s="7" t="s">
        <v>29</v>
      </c>
      <c r="C5" s="8" t="s">
        <v>30</v>
      </c>
      <c r="D5" s="9" t="s">
        <v>31</v>
      </c>
      <c r="E5" s="10" t="s">
        <v>32</v>
      </c>
      <c r="F5" s="6" t="s">
        <v>33</v>
      </c>
      <c r="G5" s="11">
        <v>45946</v>
      </c>
      <c r="H5" s="6" t="s">
        <v>33</v>
      </c>
      <c r="I5" s="12">
        <v>45950</v>
      </c>
      <c r="J5" s="12" t="s">
        <v>32</v>
      </c>
      <c r="K5" s="6" t="s">
        <v>34</v>
      </c>
      <c r="L5" s="11">
        <v>45971</v>
      </c>
      <c r="M5" s="13" t="str">
        <f>_xlfn.DISPIMG("ID_FDC4D82CF05E4C3C9C68A2DCEFACD3F4",1)</f>
        <v>=DISPIMG("ID_FDC4D82CF05E4C3C9C68A2DCEFACD3F4",1)</v>
      </c>
      <c r="N5" s="13" t="str">
        <f>_xlfn.DISPIMG("ID_5CE1A1FA74F344289E3453172CD94C9D",1)</f>
        <v>=DISPIMG("ID_5CE1A1FA74F344289E3453172CD94C9D",1)</v>
      </c>
      <c r="O5" s="6"/>
    </row>
    <row r="6" s="2" customFormat="1" ht="96" customHeight="1" spans="1:17">
      <c r="A6" s="6">
        <v>4</v>
      </c>
      <c r="B6" s="10" t="s">
        <v>35</v>
      </c>
      <c r="C6" s="6" t="s">
        <v>36</v>
      </c>
      <c r="D6" s="6" t="s">
        <v>31</v>
      </c>
      <c r="E6" s="10" t="s">
        <v>32</v>
      </c>
      <c r="F6" s="6" t="s">
        <v>33</v>
      </c>
      <c r="G6" s="11">
        <v>45946</v>
      </c>
      <c r="H6" s="6" t="s">
        <v>33</v>
      </c>
      <c r="I6" s="12">
        <v>45950</v>
      </c>
      <c r="J6" s="11" t="s">
        <v>32</v>
      </c>
      <c r="K6" s="6" t="s">
        <v>37</v>
      </c>
      <c r="L6" s="11">
        <v>45974</v>
      </c>
      <c r="M6" s="13" t="str">
        <f>_xlfn.DISPIMG("ID_D9299BE554414AB5A911F641962BA4AD",1)</f>
        <v>=DISPIMG("ID_D9299BE554414AB5A911F641962BA4AD",1)</v>
      </c>
      <c r="N6" s="13" t="str">
        <f>_xlfn.DISPIMG("ID_44BBE23F565E4016A015A2809E95DDFE",1)</f>
        <v>=DISPIMG("ID_44BBE23F565E4016A015A2809E95DDFE",1)</v>
      </c>
      <c r="O6" s="6"/>
    </row>
    <row r="7" s="2" customFormat="1" ht="96" customHeight="1" spans="1:17">
      <c r="A7" s="6">
        <v>5</v>
      </c>
      <c r="B7" s="7" t="s">
        <v>38</v>
      </c>
      <c r="C7" s="8" t="s">
        <v>39</v>
      </c>
      <c r="D7" s="6" t="s">
        <v>40</v>
      </c>
      <c r="E7" s="10" t="s">
        <v>41</v>
      </c>
      <c r="F7" s="6" t="s">
        <v>42</v>
      </c>
      <c r="G7" s="14">
        <v>45950</v>
      </c>
      <c r="H7" s="6" t="s">
        <v>42</v>
      </c>
      <c r="I7" s="12">
        <v>45950</v>
      </c>
      <c r="J7" s="11" t="s">
        <v>41</v>
      </c>
      <c r="K7" s="6" t="s">
        <v>43</v>
      </c>
      <c r="L7" s="11">
        <v>45971</v>
      </c>
      <c r="M7" s="13" t="str">
        <f>_xlfn.DISPIMG("ID_B2E17BDF32AA4A7EAB3C68F39A315334",1)</f>
        <v>=DISPIMG("ID_B2E17BDF32AA4A7EAB3C68F39A315334",1)</v>
      </c>
      <c r="N7" s="13" t="str">
        <f>_xlfn.DISPIMG("ID_EC50245684B1497E9B54B9CE53B2CA4B",1)</f>
        <v>=DISPIMG("ID_EC50245684B1497E9B54B9CE53B2CA4B",1)</v>
      </c>
      <c r="O7" s="6"/>
    </row>
    <row r="8" s="2" customFormat="1" ht="96" customHeight="1" spans="1:17">
      <c r="A8" s="6">
        <v>6</v>
      </c>
      <c r="B8" s="7" t="s">
        <v>44</v>
      </c>
      <c r="C8" s="8" t="s">
        <v>45</v>
      </c>
      <c r="D8" s="6" t="s">
        <v>46</v>
      </c>
      <c r="E8" s="10" t="s">
        <v>47</v>
      </c>
      <c r="F8" s="6" t="s">
        <v>48</v>
      </c>
      <c r="G8" s="11">
        <v>45951</v>
      </c>
      <c r="H8" s="6" t="s">
        <v>48</v>
      </c>
      <c r="I8" s="15">
        <v>45954</v>
      </c>
      <c r="J8" s="16" t="s">
        <v>47</v>
      </c>
      <c r="K8" s="6" t="s">
        <v>49</v>
      </c>
      <c r="L8" s="11">
        <v>45973</v>
      </c>
      <c r="M8" s="13" t="str">
        <f>_xlfn.DISPIMG("ID_EC5F9F5093B94960AB7BFC4D4C801B6C",1)</f>
        <v>=DISPIMG("ID_EC5F9F5093B94960AB7BFC4D4C801B6C",1)</v>
      </c>
      <c r="N8" s="13" t="str">
        <f>_xlfn.DISPIMG("ID_9246249E84CA4C4EA1DE20A08DFB9FB5",1)</f>
        <v>=DISPIMG("ID_9246249E84CA4C4EA1DE20A08DFB9FB5",1)</v>
      </c>
      <c r="O8" s="6"/>
    </row>
    <row r="9" s="2" customFormat="1" ht="96" customHeight="1" spans="1:17">
      <c r="A9" s="6">
        <v>7</v>
      </c>
      <c r="B9" s="7" t="s">
        <v>50</v>
      </c>
      <c r="C9" s="8" t="s">
        <v>51</v>
      </c>
      <c r="D9" s="9" t="s">
        <v>52</v>
      </c>
      <c r="E9" s="10" t="s">
        <v>53</v>
      </c>
      <c r="F9" s="6" t="s">
        <v>54</v>
      </c>
      <c r="G9" s="11">
        <v>45945</v>
      </c>
      <c r="H9" s="6" t="s">
        <v>55</v>
      </c>
      <c r="I9" s="6" t="s">
        <v>56</v>
      </c>
      <c r="J9" s="6" t="s">
        <v>53</v>
      </c>
      <c r="K9" s="6" t="s">
        <v>57</v>
      </c>
      <c r="L9" s="11">
        <v>45971</v>
      </c>
      <c r="M9" s="13" t="str">
        <f>_xlfn.DISPIMG("ID_175FD0C1628A4F03AEEE6FE94131841E",1)</f>
        <v>=DISPIMG("ID_175FD0C1628A4F03AEEE6FE94131841E",1)</v>
      </c>
      <c r="N9" s="13" t="str">
        <f>_xlfn.DISPIMG("ID_AA001C7565D2462089F82C1BFF956E08",1)</f>
        <v>=DISPIMG("ID_AA001C7565D2462089F82C1BFF956E08",1)</v>
      </c>
      <c r="O9" s="6"/>
    </row>
    <row r="10" s="2" customFormat="1" ht="96" customHeight="1" spans="1:17">
      <c r="A10" s="6">
        <v>8</v>
      </c>
      <c r="B10" s="7" t="s">
        <v>58</v>
      </c>
      <c r="C10" s="8" t="s">
        <v>59</v>
      </c>
      <c r="D10" s="9" t="s">
        <v>60</v>
      </c>
      <c r="E10" s="10" t="s">
        <v>61</v>
      </c>
      <c r="F10" s="6" t="s">
        <v>54</v>
      </c>
      <c r="G10" s="11">
        <v>45951</v>
      </c>
      <c r="H10" s="6" t="s">
        <v>54</v>
      </c>
      <c r="I10" s="12">
        <v>45953</v>
      </c>
      <c r="J10" s="11" t="s">
        <v>61</v>
      </c>
      <c r="K10" s="6" t="s">
        <v>43</v>
      </c>
      <c r="L10" s="11">
        <v>45971</v>
      </c>
      <c r="M10" s="13" t="str">
        <f>_xlfn.DISPIMG("ID_D517ED86C2534E359844C7D6A6FD28FD",1)</f>
        <v>=DISPIMG("ID_D517ED86C2534E359844C7D6A6FD28FD",1)</v>
      </c>
      <c r="N10" s="13" t="str">
        <f>_xlfn.DISPIMG("ID_D6C35BEEA5634AAB992DFE3A26EDAAB4",1)</f>
        <v>=DISPIMG("ID_D6C35BEEA5634AAB992DFE3A26EDAAB4",1)</v>
      </c>
      <c r="O10" s="6"/>
    </row>
    <row r="11" s="2" customFormat="1" ht="96" customHeight="1" spans="1:17">
      <c r="A11" s="6">
        <v>9</v>
      </c>
      <c r="B11" s="10" t="s">
        <v>62</v>
      </c>
      <c r="C11" s="6" t="s">
        <v>63</v>
      </c>
      <c r="D11" s="6" t="s">
        <v>64</v>
      </c>
      <c r="E11" s="10" t="s">
        <v>65</v>
      </c>
      <c r="F11" s="6" t="s">
        <v>42</v>
      </c>
      <c r="G11" s="11">
        <v>45950</v>
      </c>
      <c r="H11" s="6" t="s">
        <v>42</v>
      </c>
      <c r="I11" s="12">
        <v>45950</v>
      </c>
      <c r="J11" s="11" t="s">
        <v>65</v>
      </c>
      <c r="K11" s="6" t="s">
        <v>37</v>
      </c>
      <c r="L11" s="11">
        <v>45973</v>
      </c>
      <c r="M11" s="13" t="str">
        <f>_xlfn.DISPIMG("ID_D9EA793AF157475394A2326E3864249F",1)</f>
        <v>=DISPIMG("ID_D9EA793AF157475394A2326E3864249F",1)</v>
      </c>
      <c r="N11" s="13" t="str">
        <f>_xlfn.DISPIMG("ID_A16763C1849F4D00922B77C75489D634",1)</f>
        <v>=DISPIMG("ID_A16763C1849F4D00922B77C75489D634",1)</v>
      </c>
      <c r="O11" s="6"/>
    </row>
    <row r="12" s="2" customFormat="1" ht="96" customHeight="1" spans="1:17">
      <c r="A12" s="6">
        <v>10</v>
      </c>
      <c r="B12" s="10" t="s">
        <v>66</v>
      </c>
      <c r="C12" s="6" t="s">
        <v>67</v>
      </c>
      <c r="D12" s="6" t="s">
        <v>68</v>
      </c>
      <c r="E12" s="10" t="s">
        <v>69</v>
      </c>
      <c r="F12" s="6" t="s">
        <v>42</v>
      </c>
      <c r="G12" s="11">
        <v>45946</v>
      </c>
      <c r="H12" s="6" t="s">
        <v>42</v>
      </c>
      <c r="I12" s="12">
        <v>45951</v>
      </c>
      <c r="J12" s="11" t="s">
        <v>69</v>
      </c>
      <c r="K12" s="6" t="s">
        <v>43</v>
      </c>
      <c r="L12" s="11">
        <v>45972</v>
      </c>
      <c r="M12" s="13" t="str">
        <f>_xlfn.DISPIMG("ID_48D8BF0DBE7340B99BB493081A5F9E5E",1)</f>
        <v>=DISPIMG("ID_48D8BF0DBE7340B99BB493081A5F9E5E",1)</v>
      </c>
      <c r="N12" s="13" t="str">
        <f>_xlfn.DISPIMG("ID_84440974D222491FBCB39E6FE2AAEC95",1)</f>
        <v>=DISPIMG("ID_84440974D222491FBCB39E6FE2AAEC95",1)</v>
      </c>
      <c r="O12" s="6"/>
    </row>
    <row r="13" s="2" customFormat="1" ht="96" customHeight="1" spans="1:17">
      <c r="A13" s="6">
        <v>11</v>
      </c>
      <c r="B13" s="7" t="s">
        <v>70</v>
      </c>
      <c r="C13" s="8" t="s">
        <v>71</v>
      </c>
      <c r="D13" s="9" t="s">
        <v>72</v>
      </c>
      <c r="E13" s="10" t="s">
        <v>73</v>
      </c>
      <c r="F13" s="6" t="s">
        <v>74</v>
      </c>
      <c r="G13" s="11">
        <v>45953</v>
      </c>
      <c r="H13" s="6" t="s">
        <v>74</v>
      </c>
      <c r="I13" s="12">
        <v>45957</v>
      </c>
      <c r="J13" s="12" t="s">
        <v>73</v>
      </c>
      <c r="K13" s="6" t="s">
        <v>20</v>
      </c>
      <c r="L13" s="11">
        <v>45971</v>
      </c>
      <c r="M13" s="13" t="str">
        <f>_xlfn.DISPIMG("ID_D4E8030F181140F7A97AA3B8DA80232D",1)</f>
        <v>=DISPIMG("ID_D4E8030F181140F7A97AA3B8DA80232D",1)</v>
      </c>
      <c r="N13" s="13" t="str">
        <f>_xlfn.DISPIMG("ID_93AD2AB3F1604B9AA286AA0F7C1625D0",1)</f>
        <v>=DISPIMG("ID_93AD2AB3F1604B9AA286AA0F7C1625D0",1)</v>
      </c>
      <c r="O13" s="6"/>
    </row>
    <row r="14" s="2" customFormat="1" ht="96" customHeight="1" spans="1:17">
      <c r="A14" s="6">
        <v>12</v>
      </c>
      <c r="B14" s="10" t="s">
        <v>75</v>
      </c>
      <c r="C14" s="6" t="s">
        <v>76</v>
      </c>
      <c r="D14" s="6" t="s">
        <v>77</v>
      </c>
      <c r="E14" s="10" t="s">
        <v>78</v>
      </c>
      <c r="F14" s="6" t="s">
        <v>79</v>
      </c>
      <c r="G14" s="11">
        <v>45941</v>
      </c>
      <c r="H14" s="6" t="s">
        <v>80</v>
      </c>
      <c r="I14" s="6" t="s">
        <v>81</v>
      </c>
      <c r="J14" s="6" t="s">
        <v>78</v>
      </c>
      <c r="K14" s="6" t="s">
        <v>34</v>
      </c>
      <c r="L14" s="11">
        <v>45973</v>
      </c>
      <c r="M14" s="6" t="str">
        <f>_xlfn.DISPIMG("ID_87AE1FB79E4C4B55A5E9BA606C70464B",1)</f>
        <v>=DISPIMG("ID_87AE1FB79E4C4B55A5E9BA606C70464B",1)</v>
      </c>
      <c r="N14" s="13" t="str">
        <f>_xlfn.DISPIMG("ID_C9EC5B3480564E1CAB63BCCD36B2638F",1)</f>
        <v>=DISPIMG("ID_C9EC5B3480564E1CAB63BCCD36B2638F",1)</v>
      </c>
      <c r="O14" s="6"/>
    </row>
    <row r="15" s="2" customFormat="1" ht="96" customHeight="1" spans="1:17">
      <c r="A15" s="6">
        <v>13</v>
      </c>
      <c r="B15" s="7" t="s">
        <v>82</v>
      </c>
      <c r="C15" s="8" t="s">
        <v>83</v>
      </c>
      <c r="D15" s="9" t="s">
        <v>84</v>
      </c>
      <c r="E15" s="10" t="s">
        <v>85</v>
      </c>
      <c r="F15" s="6" t="s">
        <v>86</v>
      </c>
      <c r="G15" s="11">
        <v>45951</v>
      </c>
      <c r="H15" s="6" t="s">
        <v>86</v>
      </c>
      <c r="I15" s="12">
        <v>45953</v>
      </c>
      <c r="J15" s="12" t="s">
        <v>85</v>
      </c>
      <c r="K15" s="6" t="s">
        <v>87</v>
      </c>
      <c r="L15" s="11">
        <v>45972</v>
      </c>
      <c r="M15" s="13" t="str">
        <f>_xlfn.DISPIMG("ID_47A90F633DB04695AC7FBD4E7C2DC56D",1)</f>
        <v>=DISPIMG("ID_47A90F633DB04695AC7FBD4E7C2DC56D",1)</v>
      </c>
      <c r="N15" s="13" t="str">
        <f>_xlfn.DISPIMG("ID_718C9874D1D643078F0EADB2197AEB57",1)</f>
        <v>=DISPIMG("ID_718C9874D1D643078F0EADB2197AEB57",1)</v>
      </c>
      <c r="O15" s="6"/>
    </row>
    <row r="16" s="2" customFormat="1" ht="96" customHeight="1" spans="1:17">
      <c r="A16" s="6">
        <v>14</v>
      </c>
      <c r="B16" s="10" t="s">
        <v>88</v>
      </c>
      <c r="C16" s="6" t="s">
        <v>89</v>
      </c>
      <c r="D16" s="6" t="s">
        <v>90</v>
      </c>
      <c r="E16" s="10" t="s">
        <v>91</v>
      </c>
      <c r="F16" s="6" t="s">
        <v>92</v>
      </c>
      <c r="G16" s="11">
        <v>45950</v>
      </c>
      <c r="H16" s="6" t="s">
        <v>92</v>
      </c>
      <c r="I16" s="12">
        <v>45952</v>
      </c>
      <c r="J16" s="11" t="s">
        <v>91</v>
      </c>
      <c r="K16" s="6" t="s">
        <v>20</v>
      </c>
      <c r="L16" s="11">
        <v>45975</v>
      </c>
      <c r="M16" s="13" t="str">
        <f>_xlfn.DISPIMG("ID_869849E09AE9454291953F32E34E109B",1)</f>
        <v>=DISPIMG("ID_869849E09AE9454291953F32E34E109B",1)</v>
      </c>
      <c r="N16" s="13" t="str">
        <f>_xlfn.DISPIMG("ID_C62507207CB54E4CB6D315AFBCC0E194",1)</f>
        <v>=DISPIMG("ID_C62507207CB54E4CB6D315AFBCC0E194",1)</v>
      </c>
      <c r="O16" s="6"/>
    </row>
    <row r="17" s="2" customFormat="1" ht="96" customHeight="1" spans="1:15">
      <c r="A17" s="6">
        <v>15</v>
      </c>
      <c r="B17" s="7" t="s">
        <v>93</v>
      </c>
      <c r="C17" s="8" t="s">
        <v>94</v>
      </c>
      <c r="D17" s="6" t="s">
        <v>95</v>
      </c>
      <c r="E17" s="10" t="s">
        <v>96</v>
      </c>
      <c r="F17" s="6" t="s">
        <v>97</v>
      </c>
      <c r="G17" s="11">
        <v>45951</v>
      </c>
      <c r="H17" s="6" t="s">
        <v>97</v>
      </c>
      <c r="I17" s="12">
        <v>45953</v>
      </c>
      <c r="J17" s="12" t="s">
        <v>96</v>
      </c>
      <c r="K17" s="6" t="s">
        <v>98</v>
      </c>
      <c r="L17" s="11">
        <v>45973</v>
      </c>
      <c r="M17" s="13" t="str">
        <f>_xlfn.DISPIMG("ID_B7529BEEFA6442358D7C8256E486DBEC",1)</f>
        <v>=DISPIMG("ID_B7529BEEFA6442358D7C8256E486DBEC",1)</v>
      </c>
      <c r="N17" s="13" t="str">
        <f>_xlfn.DISPIMG("ID_E5A105ED96BA4736BA641D3D943C3565",1)</f>
        <v>=DISPIMG("ID_E5A105ED96BA4736BA641D3D943C3565",1)</v>
      </c>
      <c r="O17" s="6"/>
    </row>
    <row r="1046992" s="1" customFormat="1" ht="36" customHeight="1"/>
    <row r="1046993" s="1" customFormat="1" ht="55" customHeight="1"/>
    <row r="1046994" s="1" customFormat="1" ht="120" customHeight="1"/>
    <row r="1046995" s="1" customFormat="1" ht="120" customHeight="1"/>
    <row r="1046996" s="1" customFormat="1" ht="120" customHeight="1"/>
    <row r="1046997" s="1" customFormat="1" ht="120" customHeight="1"/>
    <row r="1046998" s="1" customFormat="1" ht="120" customHeight="1"/>
    <row r="1046999" s="1" customFormat="1" ht="120" customHeight="1"/>
  </sheetData>
  <autoFilter xmlns:etc="http://www.wps.cn/officeDocument/2017/etCustomData" ref="A1:O17" etc:filterBottomFollowUsedRange="0">
    <extLst/>
  </autoFilter>
  <mergeCells count="4">
    <mergeCell ref="A1:O1"/>
    <mergeCell ref="M2:N2"/>
    <mergeCell ref="A1046992:O1046992"/>
    <mergeCell ref="M1046993:N1046993"/>
  </mergeCells>
  <pageMargins left="0" right="0" top="0" bottom="0" header="0.5" footer="0.5"/>
  <pageSetup paperSize="9" scale="7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11.10-11.14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2025-12-17T05:37:58Z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