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29-11.6" sheetId="10" r:id="rId1"/>
  </sheets>
  <definedNames>
    <definedName name="_xlnm._FilterDatabase" localSheetId="0" hidden="1">'10.29-11.6'!$A$1:$O$17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25" name="ID_B1DE4739E76945F18312FBBB8B8018E0" descr="下午 (8)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45970" y="865568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6" name="ID_BF324A7F13DF4DB9B9C99A6C3AE26C8B" descr="下午 (10)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99510" y="861504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7" name="ID_F1E5A08DCBA14947AF329483525AE95E" descr="6c50a75c40b44a1381451281994c922a.pn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05965" y="984758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8" name="ID_66674F56D29A48829806389197BB4AE6" descr="fc7c2c6378cd4983892fbcd78bf9329f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808730" y="983424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1" name="ID_DB6B629FB89E4E6AA056B2667E2D7404" descr="example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978025" y="130937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2" name="ID_9B004BC08C6148A88D1A6EFEB7B1EC69" descr="lQDPM5Ux9hrbBTnNBQDNA8GwbE7NUTxz6NYIlrrG81DqAg_961_1280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685540" y="1323340"/>
          <a:ext cx="915352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3" name="ID_BFFC206CA6194CBDA9CBE928DDF87D34" descr="lQDPM5eum44yxTnNA8DNBP-wgrCzaA3hsbkIlrrG81DqAA_1279_960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896745" y="2519045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4" name="ID_0087A142C4AD41FFB9C83C3D4294298D" descr="lQDPM5D3qaOSpTnNA8HNBQCwDWl6Yo_hawsIlrrG94N4AA_1280_961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712845" y="2477770"/>
          <a:ext cx="12192000" cy="91535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5" name="ID_39278A3C431A4778A5762B02759673BE" descr="67f1b51726214267ae06eb12dc0230ed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883410" y="3683635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6" name="ID_487AC77DEF774300871662645EACC3A5" descr="2995ec71e5fe4324aa7263da8fbe675c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740150" y="371094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7" name="ID_4C1D0C9F45B34994937E4DD6EDAC60A3" descr="b8def678dd9744ef8fd73c8408521461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883410" y="4930140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8" name="ID_C28842AFB5084C7E92346E1AA6135550" descr="74b58309f3d54078ba580cf6a2509a43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686175" y="5012055"/>
          <a:ext cx="6858000" cy="49149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9" name="ID_69F69DE0E96942D98DAF3C3450B0F58A" descr="17540d91e6984b5694b6eca5caa8bedc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726815" y="129603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40" name="ID_172FBC519BBE4F90BB393FE371E7BF0E" descr="a0def61212624b9ebb5e031e712ba512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1909445" y="129540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41" name="ID_9404DD0D171047D2A8673A251C8E4F92" descr="46b8c57b7268473f808f88852cfbd022.pn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2073275" y="39147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42" name="ID_A4097A3419654BF2BCFF9AEDD0B18124" descr="a7f1827845a341f8a2c133b183edb37c.pn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698875" y="380619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43" name="ID_323E8C2F651A49CEB133F714FBD77DBA" descr="b84c0c9c28cc4d208247322ab736c216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2019300" y="4971415"/>
          <a:ext cx="10287000" cy="5895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44" name="ID_EAC59BC0924E4A30ACAD89E6CDA95826" descr="IMG_20251011_095231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685540" y="4984115"/>
          <a:ext cx="43891200" cy="24688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45" name="ID_7BAC85B3A78243F2A91967554FB8929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033270" y="6217285"/>
          <a:ext cx="9848850" cy="5715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46" name="ID_29691C822E5D4B4C82B1FF51E9A4D20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740150" y="6136005"/>
          <a:ext cx="11039475" cy="6648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47" name="ID_0CE77FDA9B8C4F679317E6F6ABD67B34" descr="IMG_5129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978025" y="132334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48" name="ID_D1EC944C597F494F8FE1856BDA28D34C" descr="IMG_5126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822065" y="133731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49" name="ID_AF2F4BE9CC8F42C4854395C2FB31B0C1" descr="6e8258b6cba14868910828d055005b23.pn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965325" y="249174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50" name="ID_5AD68F17B55345D092EAC5E8253D85B4" descr="c7937a4e889f4d18824b3686b91a5603.pn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835400" y="255968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51" name="ID_51450E33AFC34DF28860BACE82645272" descr="lQDPD3bvPGrW8WPNA8DNBQCweyoSbeG6MOIIyfdrO7zJAQ_1280_960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924050" y="375158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52" name="ID_947D21F18B92425994DC372A48DDFD3C" descr="lQDPD26fBLYQsWPNBQDNA8CwMqiMLxu-iqoIyfdrPP99AA_960_1280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754120" y="375158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53" name="ID_83682BB88B184B29B6819DE216D9DB86" descr="lQDPM3-YO-ET0jvNBQDNA8CwawviYJC8MroIyMNS7rB8AA_960_1280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3767455" y="493014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54" name="ID_493266B822F948C4B00BF92EF4F92766" descr="lQDPM37iVcAfUjvNA8DNBQCwy6E_KrbbpbIIyMNS9jO9AA_1280_960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2005965" y="495744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" name="ID_9A1AA46F1C82434098782CB245B2F26F" descr="e6a376b2b7f04ef786ba1c709e1f8e0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4166215" y="2629535"/>
          <a:ext cx="6883400" cy="3111500"/>
        </a:xfrm>
        <a:prstGeom prst="rect">
          <a:avLst/>
        </a:prstGeom>
      </xdr:spPr>
    </xdr:pic>
  </etc:cellImage>
  <etc:cellImage>
    <xdr:pic>
      <xdr:nvPicPr>
        <xdr:cNvPr id="5" name="ID_C1D7E8CBC6CE4D4283181F6E825AF420" descr="1371a55df4b1450db80c9a3edf99165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6198215" y="2669540"/>
          <a:ext cx="5171440" cy="667321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<sst xmlns="http://schemas.openxmlformats.org/spreadsheetml/2006/main" count="137" uniqueCount="96">
  <si>
    <t>2025年10月29-11月6日职业卫生定期检测项目公示表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</si>
  <si>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</si>
  <si>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</si>
  <si>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</si>
  <si>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</si>
  <si>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</si>
  <si>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</si>
  <si>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</si>
  <si>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</si>
  <si>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</si>
  <si>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</si>
  <si>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</si>
  <si>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</si>
  <si>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</si>
  <si>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</si>
  <si>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KDZW252076</t>
  </si>
  <si>
    <t>苏州威斯东山电子技术有限公司</t>
  </si>
  <si>
    <t>江苏省苏州市吴中区光福镇龙山南路10号</t>
  </si>
  <si>
    <t>李涛涛</t>
  </si>
  <si>
    <t>杨建峰,张云龙</t>
  </si>
  <si>
    <t>杨建峰,刘中凯</t>
  </si>
  <si>
    <t>徐旖旎、徐敏、周丽</t>
  </si>
  <si>
    <t>KDZW252269</t>
  </si>
  <si>
    <t>亚狮精密刀具(苏州)有限公司</t>
  </si>
  <si>
    <t>江苏省苏州市园区宝达路8号</t>
  </si>
  <si>
    <t>金玉岩</t>
  </si>
  <si>
    <t>洪坤祥,张梦磊</t>
  </si>
  <si>
    <t>王倩、孙赛、周丽</t>
  </si>
  <si>
    <t>KDZW251937-1</t>
  </si>
  <si>
    <t>诺德（中国）传动设备有限公司</t>
  </si>
  <si>
    <t>苏州工业园区长阳街510号</t>
  </si>
  <si>
    <t>张月月</t>
  </si>
  <si>
    <t>赵文涛,张云龙</t>
  </si>
  <si>
    <t>李书芹、左成静、孙传甫</t>
  </si>
  <si>
    <t>KDZW251937-2</t>
  </si>
  <si>
    <t>苏州工业园区归家巷210号</t>
  </si>
  <si>
    <t>张前、章子豪、吴秋硕、郭骏</t>
  </si>
  <si>
    <t>KDZW252192</t>
  </si>
  <si>
    <t>苏州博能炉窑科技有限公司</t>
  </si>
  <si>
    <t>苏州工业园区唯亭镇唯文路1号</t>
  </si>
  <si>
    <t>赵娟娟</t>
  </si>
  <si>
    <t>苏嘉浩,高杨</t>
  </si>
  <si>
    <t>徐旖旎、王倩、周丽</t>
  </si>
  <si>
    <t>KDZW251620</t>
  </si>
  <si>
    <t>诺和新元(苏州)生物制造有限公司</t>
  </si>
  <si>
    <t>江苏省苏州市太仓市沙溪镇沙南西路688号</t>
  </si>
  <si>
    <t>余洋</t>
  </si>
  <si>
    <t>苏嘉浩,张文清</t>
  </si>
  <si>
    <t xml:space="preserve"> 杨建峰,苏嘉浩,张文清、 钱亚骜,杨玉麟</t>
  </si>
  <si>
    <t>2025-08-25、2025-10-11、2025-10-22</t>
  </si>
  <si>
    <t>徐旖旎、程行行、周丽</t>
  </si>
  <si>
    <t>KDZW252196</t>
  </si>
  <si>
    <t>谷轮环境科技(苏州)有限公司</t>
  </si>
  <si>
    <t>江苏省苏州市工业园区苏虹西路35号</t>
  </si>
  <si>
    <t>余蕾</t>
  </si>
  <si>
    <t xml:space="preserve"> 杨建峰,钱亚骜</t>
  </si>
  <si>
    <t>KDZW252212</t>
  </si>
  <si>
    <t>皇裕精密技术(苏州)股份有限公司</t>
  </si>
  <si>
    <t>江苏省昆山市锦溪镇锦东路982号</t>
  </si>
  <si>
    <t>葛高奇</t>
  </si>
  <si>
    <t>浦宗浩,何帅</t>
  </si>
  <si>
    <t>/</t>
  </si>
  <si>
    <t>KDZW252056</t>
  </si>
  <si>
    <t>常熟市铭洋金属制品厂</t>
  </si>
  <si>
    <t>江苏省常熟市尚湖镇罗墩村</t>
  </si>
  <si>
    <t>曹震梁</t>
  </si>
  <si>
    <t>浦宗浩,张梦磊,何帅，洪坤祥</t>
  </si>
  <si>
    <t>2025/10/10~ 2025-10-11</t>
  </si>
  <si>
    <t>KDZW252263</t>
  </si>
  <si>
    <t>昆山佳华汽车零部件有限公司</t>
  </si>
  <si>
    <t>昆山市花桥镇星光工业园区25号</t>
  </si>
  <si>
    <t>沈剑</t>
  </si>
  <si>
    <t>赵文涛,杨玉麟</t>
  </si>
  <si>
    <t>徐旖旎、陶玲琳、周丽</t>
  </si>
  <si>
    <t>KDZW252231</t>
  </si>
  <si>
    <t>安翼机器人(江苏)有限公司</t>
  </si>
  <si>
    <t>江苏省昆山市开发区吴淞江南路6号6号房</t>
  </si>
  <si>
    <t>王萝媛</t>
  </si>
  <si>
    <t>KDZW252131</t>
  </si>
  <si>
    <t>苏州凌创科技发展有限公司</t>
  </si>
  <si>
    <t>江苏省苏州市相城区太平街道诚泰路东、金泰路南</t>
  </si>
  <si>
    <t>彭涛</t>
  </si>
  <si>
    <t>KDZW252185</t>
  </si>
  <si>
    <t>吴江海角工业用布有限公司</t>
  </si>
  <si>
    <t>吴江区盛泽镇茅塔村12组</t>
  </si>
  <si>
    <t>周先生</t>
  </si>
  <si>
    <t>KDZW252234</t>
  </si>
  <si>
    <t>苏州华爱电子有限公司</t>
  </si>
  <si>
    <t>苏州市相城区渭塘镇新燕大道116号1幢、2幢</t>
  </si>
  <si>
    <t>顾文伟</t>
  </si>
  <si>
    <t xml:space="preserve">杨玉麟,钱亚骜 </t>
  </si>
  <si>
    <t>KDZW252248</t>
  </si>
  <si>
    <t>苏州斯曼克磨粒流设备有限公司</t>
  </si>
  <si>
    <t>昆山市张浦镇滨江北路422号1号房</t>
  </si>
  <si>
    <t>钱明丽</t>
  </si>
  <si>
    <t>杨玉麟,钱亚骜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</si>
</sst>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2.pn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png"/><Relationship Id="rId16" Type="http://schemas.openxmlformats.org/officeDocument/2006/relationships/image" Target="media/image15.pn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1"/>
  <sheetViews>
    <sheetView tabSelected="1" zoomScale="70" zoomScaleNormal="70" workbookViewId="0">
      <pane ySplit="2" topLeftCell="A3" activePane="bottomLeft" state="frozen"/>
      <selection/>
      <selection pane="bottomLeft" activeCell="H5" sqref="H5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45916</v>
      </c>
      <c r="H3" s="6" t="s">
        <v>20</v>
      </c>
      <c r="I3" s="11">
        <v>45917</v>
      </c>
      <c r="J3" s="10" t="s">
        <v>18</v>
      </c>
      <c r="K3" s="6" t="s">
        <v>21</v>
      </c>
      <c r="L3" s="10">
        <v>45959</v>
      </c>
      <c r="M3" s="12" t="str">
        <f>_xlfn.DISPIMG("ID_B1DE4739E76945F18312FBBB8B8018E0",1)</f>
        <v>=DISPIMG("ID_B1DE4739E76945F18312FBBB8B8018E0",1)</v>
      </c>
      <c r="N3" s="12" t="str">
        <f>_xlfn.DISPIMG("ID_BF324A7F13DF4DB9B9C99A6C3AE26C8B",1)</f>
        <v>=DISPIMG("ID_BF324A7F13DF4DB9B9C99A6C3AE26C8B",1)</v>
      </c>
      <c r="O3" s="6"/>
    </row>
    <row r="4" s="2" customFormat="1" ht="96" customHeight="1" spans="1:15">
      <c r="A4" s="6">
        <v>2</v>
      </c>
      <c r="B4" s="7" t="s">
        <v>22</v>
      </c>
      <c r="C4" s="8" t="s">
        <v>23</v>
      </c>
      <c r="D4" s="13" t="s">
        <v>24</v>
      </c>
      <c r="E4" s="9" t="s">
        <v>25</v>
      </c>
      <c r="F4" s="6" t="s">
        <v>26</v>
      </c>
      <c r="G4" s="10">
        <v>45930</v>
      </c>
      <c r="H4" s="6" t="s">
        <v>26</v>
      </c>
      <c r="I4" s="11">
        <v>45941</v>
      </c>
      <c r="J4" s="10" t="s">
        <v>25</v>
      </c>
      <c r="K4" s="6" t="s">
        <v>27</v>
      </c>
      <c r="L4" s="10">
        <v>45961</v>
      </c>
      <c r="M4" s="12" t="str">
        <f>_xlfn.DISPIMG("ID_F1E5A08DCBA14947AF329483525AE95E",1)</f>
        <v>=DISPIMG("ID_F1E5A08DCBA14947AF329483525AE95E",1)</v>
      </c>
      <c r="N4" s="12" t="str">
        <f>_xlfn.DISPIMG("ID_66674F56D29A48829806389197BB4AE6",1)</f>
        <v>=DISPIMG("ID_66674F56D29A48829806389197BB4AE6",1)</v>
      </c>
      <c r="O4" s="6"/>
    </row>
    <row r="5" s="2" customFormat="1" ht="96" customHeight="1" spans="1:15">
      <c r="A5" s="6">
        <v>3</v>
      </c>
      <c r="B5" s="7" t="s">
        <v>28</v>
      </c>
      <c r="C5" s="8" t="s">
        <v>29</v>
      </c>
      <c r="D5" s="6" t="s">
        <v>30</v>
      </c>
      <c r="E5" s="9" t="s">
        <v>31</v>
      </c>
      <c r="F5" s="6" t="s">
        <v>32</v>
      </c>
      <c r="G5" s="10">
        <v>45895</v>
      </c>
      <c r="H5" s="6" t="s">
        <v>32</v>
      </c>
      <c r="I5" s="11">
        <v>45904</v>
      </c>
      <c r="J5" s="10" t="s">
        <v>31</v>
      </c>
      <c r="K5" s="6" t="s">
        <v>33</v>
      </c>
      <c r="L5" s="10">
        <v>45961</v>
      </c>
      <c r="M5" s="12" t="str">
        <f>_xlfn.DISPIMG("ID_DB6B629FB89E4E6AA056B2667E2D7404",1)</f>
        <v>=DISPIMG("ID_DB6B629FB89E4E6AA056B2667E2D7404",1)</v>
      </c>
      <c r="N5" s="12" t="str">
        <f>_xlfn.DISPIMG("ID_9B004BC08C6148A88D1A6EFEB7B1EC69",1)</f>
        <v>=DISPIMG("ID_9B004BC08C6148A88D1A6EFEB7B1EC69",1)</v>
      </c>
      <c r="O5" s="6"/>
    </row>
    <row r="6" s="2" customFormat="1" ht="96" customHeight="1" spans="1:15">
      <c r="A6" s="6">
        <v>4</v>
      </c>
      <c r="B6" s="7" t="s">
        <v>34</v>
      </c>
      <c r="C6" s="8" t="s">
        <v>29</v>
      </c>
      <c r="D6" s="6" t="s">
        <v>35</v>
      </c>
      <c r="E6" s="9" t="s">
        <v>31</v>
      </c>
      <c r="F6" s="6" t="s">
        <v>32</v>
      </c>
      <c r="G6" s="10">
        <v>45895</v>
      </c>
      <c r="H6" s="6" t="s">
        <v>32</v>
      </c>
      <c r="I6" s="11">
        <v>45904</v>
      </c>
      <c r="J6" s="10" t="s">
        <v>31</v>
      </c>
      <c r="K6" s="6" t="s">
        <v>36</v>
      </c>
      <c r="L6" s="10">
        <v>45961</v>
      </c>
      <c r="M6" s="12" t="str">
        <f>_xlfn.DISPIMG("ID_BFFC206CA6194CBDA9CBE928DDF87D34",1)</f>
        <v>=DISPIMG("ID_BFFC206CA6194CBDA9CBE928DDF87D34",1)</v>
      </c>
      <c r="N6" s="12" t="str">
        <f>_xlfn.DISPIMG("ID_0087A142C4AD41FFB9C83C3D4294298D",1)</f>
        <v>=DISPIMG("ID_0087A142C4AD41FFB9C83C3D4294298D",1)</v>
      </c>
      <c r="O6" s="6"/>
    </row>
    <row r="7" s="2" customFormat="1" ht="96" customHeight="1" spans="1:15">
      <c r="A7" s="6">
        <v>5</v>
      </c>
      <c r="B7" s="7" t="s">
        <v>37</v>
      </c>
      <c r="C7" s="8" t="s">
        <v>38</v>
      </c>
      <c r="D7" s="13" t="s">
        <v>39</v>
      </c>
      <c r="E7" s="9" t="s">
        <v>40</v>
      </c>
      <c r="F7" s="6" t="s">
        <v>41</v>
      </c>
      <c r="G7" s="10">
        <v>45939</v>
      </c>
      <c r="H7" s="6" t="s">
        <v>41</v>
      </c>
      <c r="I7" s="11">
        <v>45940</v>
      </c>
      <c r="J7" s="10" t="s">
        <v>40</v>
      </c>
      <c r="K7" s="6" t="s">
        <v>42</v>
      </c>
      <c r="L7" s="10">
        <v>45965</v>
      </c>
      <c r="M7" s="12" t="str">
        <f>_xlfn.DISPIMG("ID_39278A3C431A4778A5762B02759673BE",1)</f>
        <v>=DISPIMG("ID_39278A3C431A4778A5762B02759673BE",1)</v>
      </c>
      <c r="N7" s="12" t="str">
        <f>_xlfn.DISPIMG("ID_487AC77DEF774300871662645EACC3A5",1)</f>
        <v>=DISPIMG("ID_487AC77DEF774300871662645EACC3A5",1)</v>
      </c>
      <c r="O7" s="6"/>
    </row>
    <row r="8" s="2" customFormat="1" ht="96" customHeight="1" spans="1:15">
      <c r="A8" s="6">
        <v>6</v>
      </c>
      <c r="B8" s="7" t="s">
        <v>43</v>
      </c>
      <c r="C8" s="8" t="s">
        <v>44</v>
      </c>
      <c r="D8" s="13" t="s">
        <v>45</v>
      </c>
      <c r="E8" s="9" t="s">
        <v>46</v>
      </c>
      <c r="F8" s="6" t="s">
        <v>47</v>
      </c>
      <c r="G8" s="10">
        <v>45891</v>
      </c>
      <c r="H8" s="6" t="s">
        <v>48</v>
      </c>
      <c r="I8" s="6" t="s">
        <v>49</v>
      </c>
      <c r="J8" s="6" t="s">
        <v>46</v>
      </c>
      <c r="K8" s="6" t="s">
        <v>50</v>
      </c>
      <c r="L8" s="10">
        <v>45965</v>
      </c>
      <c r="M8" s="12" t="str">
        <f>_xlfn.DISPIMG("ID_4C1D0C9F45B34994937E4DD6EDAC60A3",1)</f>
        <v>=DISPIMG("ID_4C1D0C9F45B34994937E4DD6EDAC60A3",1)</v>
      </c>
      <c r="N8" s="12" t="str">
        <f>_xlfn.DISPIMG("ID_C28842AFB5084C7E92346E1AA6135550",1)</f>
        <v>=DISPIMG("ID_C28842AFB5084C7E92346E1AA6135550",1)</v>
      </c>
      <c r="O8" s="6"/>
    </row>
    <row r="9" s="2" customFormat="1" ht="96" customHeight="1" spans="1:15">
      <c r="A9" s="6">
        <v>7</v>
      </c>
      <c r="B9" s="14" t="s">
        <v>51</v>
      </c>
      <c r="C9" s="8" t="s">
        <v>52</v>
      </c>
      <c r="D9" s="6" t="s">
        <v>53</v>
      </c>
      <c r="E9" s="9" t="s">
        <v>54</v>
      </c>
      <c r="F9" s="6" t="s">
        <v>55</v>
      </c>
      <c r="G9" s="10">
        <v>45930</v>
      </c>
      <c r="H9" s="6" t="s">
        <v>55</v>
      </c>
      <c r="I9" s="11">
        <v>45940</v>
      </c>
      <c r="J9" s="10" t="s">
        <v>54</v>
      </c>
      <c r="K9" s="6" t="s">
        <v>21</v>
      </c>
      <c r="L9" s="10">
        <v>45967</v>
      </c>
      <c r="M9" s="12" t="str">
        <f>_xlfn.DISPIMG("ID_172FBC519BBE4F90BB393FE371E7BF0E",1)</f>
        <v>=DISPIMG("ID_172FBC519BBE4F90BB393FE371E7BF0E",1)</v>
      </c>
      <c r="N9" s="12" t="str">
        <f>_xlfn.DISPIMG("ID_69F69DE0E96942D98DAF3C3450B0F58A",1)</f>
        <v>=DISPIMG("ID_69F69DE0E96942D98DAF3C3450B0F58A",1)</v>
      </c>
      <c r="O9" s="6"/>
    </row>
    <row r="10" s="2" customFormat="1" ht="96" customHeight="1" spans="1:15">
      <c r="A10" s="6">
        <v>8</v>
      </c>
      <c r="B10" s="9" t="s">
        <v>56</v>
      </c>
      <c r="C10" s="8" t="s">
        <v>57</v>
      </c>
      <c r="D10" s="6" t="s">
        <v>58</v>
      </c>
      <c r="E10" s="9" t="s">
        <v>59</v>
      </c>
      <c r="F10" s="6" t="s">
        <v>60</v>
      </c>
      <c r="G10" s="10">
        <v>45878</v>
      </c>
      <c r="H10" s="6" t="s">
        <v>47</v>
      </c>
      <c r="I10" s="11">
        <v>45944</v>
      </c>
      <c r="J10" s="10" t="s">
        <v>59</v>
      </c>
      <c r="K10" s="6" t="s">
        <v>61</v>
      </c>
      <c r="L10" s="10">
        <v>45964</v>
      </c>
      <c r="M10" s="6" t="str">
        <f>_xlfn.DISPIMG("ID_9A1AA46F1C82434098782CB245B2F26F",1)</f>
        <v>=DISPIMG("ID_9A1AA46F1C82434098782CB245B2F26F",1)</v>
      </c>
      <c r="N10" s="6" t="str">
        <f>_xlfn.DISPIMG("ID_C1D7E8CBC6CE4D4283181F6E825AF420",1)</f>
        <v>=DISPIMG("ID_C1D7E8CBC6CE4D4283181F6E825AF420",1)</v>
      </c>
      <c r="O10" s="6"/>
    </row>
    <row r="11" s="2" customFormat="1" ht="96" customHeight="1" spans="1:15">
      <c r="A11" s="6">
        <v>9</v>
      </c>
      <c r="B11" s="7" t="s">
        <v>62</v>
      </c>
      <c r="C11" s="8" t="s">
        <v>63</v>
      </c>
      <c r="D11" s="13" t="s">
        <v>64</v>
      </c>
      <c r="E11" s="9" t="s">
        <v>65</v>
      </c>
      <c r="F11" s="6" t="s">
        <v>26</v>
      </c>
      <c r="G11" s="10">
        <v>45939</v>
      </c>
      <c r="H11" s="6" t="s">
        <v>66</v>
      </c>
      <c r="I11" s="11" t="s">
        <v>67</v>
      </c>
      <c r="J11" s="11" t="s">
        <v>65</v>
      </c>
      <c r="K11" s="6" t="s">
        <v>21</v>
      </c>
      <c r="L11" s="10">
        <v>45964</v>
      </c>
      <c r="M11" s="12" t="str">
        <f>_xlfn.DISPIMG("ID_9404DD0D171047D2A8673A251C8E4F92",1)</f>
        <v>=DISPIMG("ID_9404DD0D171047D2A8673A251C8E4F92",1)</v>
      </c>
      <c r="N11" s="12" t="str">
        <f>_xlfn.DISPIMG("ID_A4097A3419654BF2BCFF9AEDD0B18124",1)</f>
        <v>=DISPIMG("ID_A4097A3419654BF2BCFF9AEDD0B18124",1)</v>
      </c>
      <c r="O11" s="6"/>
    </row>
    <row r="12" s="2" customFormat="1" ht="96" customHeight="1" spans="1:15">
      <c r="A12" s="6">
        <v>10</v>
      </c>
      <c r="B12" s="7" t="s">
        <v>68</v>
      </c>
      <c r="C12" s="8" t="s">
        <v>69</v>
      </c>
      <c r="D12" s="13" t="s">
        <v>70</v>
      </c>
      <c r="E12" s="9" t="s">
        <v>71</v>
      </c>
      <c r="F12" s="6" t="s">
        <v>72</v>
      </c>
      <c r="G12" s="10">
        <v>45939</v>
      </c>
      <c r="H12" s="6" t="s">
        <v>72</v>
      </c>
      <c r="I12" s="11">
        <v>45941</v>
      </c>
      <c r="J12" s="10" t="s">
        <v>71</v>
      </c>
      <c r="K12" s="6" t="s">
        <v>73</v>
      </c>
      <c r="L12" s="10">
        <v>45961</v>
      </c>
      <c r="M12" s="12" t="str">
        <f>_xlfn.DISPIMG("ID_323E8C2F651A49CEB133F714FBD77DBA",1)</f>
        <v>=DISPIMG("ID_323E8C2F651A49CEB133F714FBD77DBA",1)</v>
      </c>
      <c r="N12" s="12" t="str">
        <f>_xlfn.DISPIMG("ID_EAC59BC0924E4A30ACAD89E6CDA95826",1)</f>
        <v>=DISPIMG("ID_EAC59BC0924E4A30ACAD89E6CDA95826",1)</v>
      </c>
      <c r="O12" s="6"/>
    </row>
    <row r="13" s="2" customFormat="1" ht="96" customHeight="1" spans="1:15">
      <c r="A13" s="6">
        <v>11</v>
      </c>
      <c r="B13" s="7" t="s">
        <v>74</v>
      </c>
      <c r="C13" s="8" t="s">
        <v>75</v>
      </c>
      <c r="D13" s="6" t="s">
        <v>76</v>
      </c>
      <c r="E13" s="9" t="s">
        <v>77</v>
      </c>
      <c r="F13" s="11" t="s">
        <v>72</v>
      </c>
      <c r="G13" s="10">
        <v>45939</v>
      </c>
      <c r="H13" s="11" t="s">
        <v>72</v>
      </c>
      <c r="I13" s="11">
        <v>45941</v>
      </c>
      <c r="J13" s="10" t="s">
        <v>77</v>
      </c>
      <c r="K13" s="6" t="s">
        <v>73</v>
      </c>
      <c r="L13" s="10">
        <v>45961</v>
      </c>
      <c r="M13" s="6" t="str">
        <f>_xlfn.DISPIMG("ID_7BAC85B3A78243F2A91967554FB89292",1)</f>
        <v>=DISPIMG("ID_7BAC85B3A78243F2A91967554FB89292",1)</v>
      </c>
      <c r="N13" s="6" t="str">
        <f>_xlfn.DISPIMG("ID_29691C822E5D4B4C82B1FF51E9A4D203",1)</f>
        <v>=DISPIMG("ID_29691C822E5D4B4C82B1FF51E9A4D203",1)</v>
      </c>
      <c r="O13" s="6"/>
    </row>
    <row r="14" s="2" customFormat="1" ht="96" customHeight="1" spans="1:15">
      <c r="A14" s="6">
        <v>12</v>
      </c>
      <c r="B14" s="9" t="s">
        <v>78</v>
      </c>
      <c r="C14" s="6" t="s">
        <v>79</v>
      </c>
      <c r="D14" s="6" t="s">
        <v>80</v>
      </c>
      <c r="E14" s="9" t="s">
        <v>81</v>
      </c>
      <c r="F14" s="6" t="s">
        <v>60</v>
      </c>
      <c r="G14" s="10">
        <v>45940</v>
      </c>
      <c r="H14" s="6" t="s">
        <v>60</v>
      </c>
      <c r="I14" s="11">
        <v>45941</v>
      </c>
      <c r="J14" s="10" t="s">
        <v>81</v>
      </c>
      <c r="K14" s="6" t="s">
        <v>33</v>
      </c>
      <c r="L14" s="10">
        <v>45965</v>
      </c>
      <c r="M14" s="12" t="str">
        <f>_xlfn.DISPIMG("ID_0CE77FDA9B8C4F679317E6F6ABD67B34",1)</f>
        <v>=DISPIMG("ID_0CE77FDA9B8C4F679317E6F6ABD67B34",1)</v>
      </c>
      <c r="N14" s="12" t="str">
        <f>_xlfn.DISPIMG("ID_D1EC944C597F494F8FE1856BDA28D34C",1)</f>
        <v>=DISPIMG("ID_D1EC944C597F494F8FE1856BDA28D34C",1)</v>
      </c>
      <c r="O14" s="6"/>
    </row>
    <row r="15" s="2" customFormat="1" ht="96" customHeight="1" spans="1:15">
      <c r="A15" s="6">
        <v>13</v>
      </c>
      <c r="B15" s="7" t="s">
        <v>82</v>
      </c>
      <c r="C15" s="8" t="s">
        <v>83</v>
      </c>
      <c r="D15" s="13" t="s">
        <v>84</v>
      </c>
      <c r="E15" s="9" t="s">
        <v>85</v>
      </c>
      <c r="F15" s="6" t="s">
        <v>26</v>
      </c>
      <c r="G15" s="10">
        <v>45940</v>
      </c>
      <c r="H15" s="6" t="s">
        <v>26</v>
      </c>
      <c r="I15" s="11">
        <v>45943</v>
      </c>
      <c r="J15" s="10" t="s">
        <v>85</v>
      </c>
      <c r="K15" s="6" t="s">
        <v>73</v>
      </c>
      <c r="L15" s="10">
        <v>45965</v>
      </c>
      <c r="M15" s="12" t="str">
        <f>_xlfn.DISPIMG("ID_AF2F4BE9CC8F42C4854395C2FB31B0C1",1)</f>
        <v>=DISPIMG("ID_AF2F4BE9CC8F42C4854395C2FB31B0C1",1)</v>
      </c>
      <c r="N15" s="12" t="str">
        <f>_xlfn.DISPIMG("ID_5AD68F17B55345D092EAC5E8253D85B4",1)</f>
        <v>=DISPIMG("ID_5AD68F17B55345D092EAC5E8253D85B4",1)</v>
      </c>
      <c r="O15" s="6"/>
    </row>
    <row r="16" s="2" customFormat="1" ht="96" customHeight="1" spans="1:15">
      <c r="A16" s="6">
        <v>14</v>
      </c>
      <c r="B16" s="7" t="s">
        <v>86</v>
      </c>
      <c r="C16" s="8" t="s">
        <v>87</v>
      </c>
      <c r="D16" s="13" t="s">
        <v>88</v>
      </c>
      <c r="E16" s="9" t="s">
        <v>89</v>
      </c>
      <c r="F16" s="6" t="s">
        <v>90</v>
      </c>
      <c r="G16" s="10">
        <v>45940</v>
      </c>
      <c r="H16" s="6" t="s">
        <v>90</v>
      </c>
      <c r="I16" s="11">
        <v>45944</v>
      </c>
      <c r="J16" s="11" t="s">
        <v>89</v>
      </c>
      <c r="K16" s="6" t="s">
        <v>42</v>
      </c>
      <c r="L16" s="10">
        <v>45966</v>
      </c>
      <c r="M16" s="12" t="str">
        <f>_xlfn.DISPIMG("ID_51450E33AFC34DF28860BACE82645272",1)</f>
        <v>=DISPIMG("ID_51450E33AFC34DF28860BACE82645272",1)</v>
      </c>
      <c r="N16" s="12" t="str">
        <f>_xlfn.DISPIMG("ID_947D21F18B92425994DC372A48DDFD3C",1)</f>
        <v>=DISPIMG("ID_947D21F18B92425994DC372A48DDFD3C",1)</v>
      </c>
      <c r="O16" s="6"/>
    </row>
    <row r="17" s="2" customFormat="1" ht="96" customHeight="1" spans="1:15">
      <c r="A17" s="6">
        <v>15</v>
      </c>
      <c r="B17" s="9" t="s">
        <v>91</v>
      </c>
      <c r="C17" s="6" t="s">
        <v>92</v>
      </c>
      <c r="D17" s="6" t="s">
        <v>93</v>
      </c>
      <c r="E17" s="9" t="s">
        <v>94</v>
      </c>
      <c r="F17" s="6" t="s">
        <v>95</v>
      </c>
      <c r="G17" s="10">
        <v>45940</v>
      </c>
      <c r="H17" s="6" t="s">
        <v>95</v>
      </c>
      <c r="I17" s="11">
        <v>45943</v>
      </c>
      <c r="J17" s="10" t="s">
        <v>94</v>
      </c>
      <c r="K17" s="6" t="s">
        <v>21</v>
      </c>
      <c r="L17" s="10">
        <v>45964</v>
      </c>
      <c r="M17" s="12" t="str">
        <f>_xlfn.DISPIMG("ID_493266B822F948C4B00BF92EF4F92766",1)</f>
        <v>=DISPIMG("ID_493266B822F948C4B00BF92EF4F92766",1)</v>
      </c>
      <c r="N17" s="12" t="str">
        <f>_xlfn.DISPIMG("ID_83682BB88B184B29B6819DE216D9DB86",1)</f>
        <v>=DISPIMG("ID_83682BB88B184B29B6819DE216D9DB86",1)</v>
      </c>
      <c r="O17" s="6"/>
    </row>
    <row r="1046994" s="1" customFormat="1" ht="36" customHeight="1"/>
    <row r="1046995" s="1" customFormat="1" ht="55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4:O1046994"/>
    <mergeCell ref="M1046995:N1046995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10.29-11.6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