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0.17-11.10" sheetId="10" r:id="rId1"/>
  </sheets>
  <definedNames>
    <definedName name="_xlnm._FilterDatabase" localSheetId="0" hidden="1">'10.17-11.10'!$A$1:$O$17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855" name="ID_734F8758150E4ADCB5E50526DEB8F330" descr="2D716DD7-DCEC-4C00-8752-C7BA9C21E8DE-25905-000004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23415" y="1268095"/>
          <a:ext cx="12192000" cy="5610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57" name="ID_34AD07F41C8A43E39754D225FAED106B" descr="lQDPD3eAwWVu3ZvNBQDNA8CwlDx9eAWn0GUIzH4LirUXAA_960_1280.jp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58235" y="253238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58" name="ID_735175A2A4974E97A8F1FC7B7E3EB52B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rot="5400000">
          <a:off x="3219450" y="2225675"/>
          <a:ext cx="5873750" cy="43840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59" name="ID_03954EFD8C1E4F3D8B9220A63845F9CE" descr="lQDPM4NRYmRjTZvNA8DNBQCw0NfU8Qap7SgIzH4LirUXAQ_1280_960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1950720" y="251904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60" name="ID_AC3FD0C5919449ABADCFCCF26DA2A636" descr="aa6d069f4b9c4eb9b9b7ef4b21726804.pn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991995" y="3820160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61" name="ID_81F9CAB9F1F74522A441860D3F2E93FF" descr="896b0a642e0144909b2d7896d1bebe59.pn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699510" y="372427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62" name="ID_6253A32B48574171AE6663B06B425C74" descr="1000023105.jp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 rot="16200000">
          <a:off x="7777480" y="-839470"/>
          <a:ext cx="13579475" cy="251466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63" name="ID_74724584D90E49E9BCC3C8A2910C06AE" descr="1000023083.jp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740785" y="494411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64" name="ID_35436E0F76B847DD8B996A2B844577B8" descr="lQDPM4Zpjbun-zPNAnDNBDiwbDStp1steMUIzKNO4sVCAA_1080_624.jp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1869440" y="6122035"/>
          <a:ext cx="10287000" cy="59436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65" name="ID_A38343ABF3A943989902ED304EBE0AF7" descr="lQDPM5pFoQfzWzPNBQDNA8Cw1iZLhspqzZsIzKNO0li4AA_960_1280.jp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890010" y="635317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66" name="ID_2A08EB9BDEA945C8871B295CD09968CD" descr="1000023061.jp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 rot="16200000">
          <a:off x="7697470" y="1614170"/>
          <a:ext cx="13579475" cy="251466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67" name="ID_3E1E115C63C242A089DF848CEBC0CB67" descr="100002311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909695" y="7478395"/>
          <a:ext cx="7590790" cy="10010140"/>
        </a:xfrm>
        <a:prstGeom prst="rect">
          <a:avLst/>
        </a:prstGeom>
      </xdr:spPr>
    </xdr:pic>
  </etc:cellImage>
  <etc:cellImage>
    <xdr:pic>
      <xdr:nvPicPr>
        <xdr:cNvPr id="868" name="ID_EC7CA31E1FF0437886C3E04C454124B8" descr="1000023345.jp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 rot="16200000">
          <a:off x="7779385" y="-4457700"/>
          <a:ext cx="13573760" cy="25146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69" name="ID_8523D4D7457945578356C5C7674242D5" descr="1000023347.jp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3658870" y="1296035"/>
          <a:ext cx="18288000" cy="13716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70" name="ID_91D0157088A548FFB8E53ED9F437BD8F" descr="lQDPM5f_jWXeznPNAnDNBDiwukQB4zorJc4IzKL19KaQAg_1080_624.jp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1965325" y="2532380"/>
          <a:ext cx="10287000" cy="59436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71" name="ID_D0CBD4AE24E44AAF808AEC604BA9A154" descr="lQDPM5WMAED5rnPNA8DNBQCwXOhTsnWXZ3wIzKL182HIAA_1280_960.jp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3712845" y="255968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72" name="ID_0FB886A214964C1E87CA57781ED5F544" descr="lQDPM5G-16cMRNvNA8DNBQCwB3Mr8_zBJXMIy02TieZFAA_1280_960.jp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1910080" y="372427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73" name="ID_EFF4EBC2F2D340F1AEF870C6C8BE3346" descr="lQDPD4KOMYuOdNvNBQDNA8CwnggEO0oOllYIy02Teo8SAA_960_1280.jp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3726180" y="369760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74" name="ID_D28A0E2ABFF74D7E952D291D152DAE5D" descr="6242b39d214c44d9a8fb8579e48fda35.pn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1910715" y="49847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75" name="ID_4220662413774CF6814FDF0C34B5B3CB" descr="efd2d47f1ba34702a34f6e87effc8dc6.pn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3767455" y="501142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76" name="ID_006ABAD03F4E41E1964C2362EBDBA1D6" descr="001fe7bc3421453a86143311a58c755f.pn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1951355" y="621728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77" name="ID_339D314D87D54BB9B74129F01B043658" descr="79d6523b64794c449630b45a2132b740.pn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3699510" y="613537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78" name="ID_A3BE10CE619041DBA346BB85BECFDBD9" descr="4d0bf7572e54433f941968b5a6f640d3.pn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1937385" y="1255395"/>
          <a:ext cx="6858000" cy="31718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79" name="ID_0B841F70FDD7437E8372BD8ADAE5D6F3" descr="f19541fa75bb41a580df510d3d6acba9.pn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3740150" y="135064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80" name="ID_B5EB05D6C23845DDBC120B17E2454C7F" descr="1000023191.jp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 rot="16200000">
          <a:off x="7629525" y="-3288665"/>
          <a:ext cx="13579475" cy="2514536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81" name="ID_071BDADECCF640878C797261793B9134" descr="1000023169.jp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3726815" y="253301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82" name="ID_E45701510AF14348906C4588892AC51D" descr="9c36eba54fbc4aceba078973361dc4c2 - 副本.pn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1964690" y="375221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83" name="ID_2A96DA4F0B4A442FAA2FCEE48BE33263" descr="74f7e1d31b8a490893f6a6b315352947 - 副本.pn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3726815" y="372427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84" name="ID_9B0C0488FE024B8FA82C3C624CB62218" descr="079b710ee7084435b0c1442c66970f9e.png"/>
        <xdr:cNvPicPr>
          <a:picLocks noChangeAspect="1"/>
        </xdr:cNvPicPr>
      </xdr:nvPicPr>
      <xdr:blipFill>
        <a:blip r:embed="rId30" r:link="rId2"/>
        <a:stretch>
          <a:fillRect/>
        </a:stretch>
      </xdr:blipFill>
      <xdr:spPr>
        <a:xfrm>
          <a:off x="1896745" y="495681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85" name="ID_2C469054177049598DACD8844E90AEDF" descr="a8fd77898fbf40edb6998bc2599ec185.png"/>
        <xdr:cNvPicPr>
          <a:picLocks noChangeAspect="1"/>
        </xdr:cNvPicPr>
      </xdr:nvPicPr>
      <xdr:blipFill>
        <a:blip r:embed="rId31" r:link="rId2"/>
        <a:stretch>
          <a:fillRect/>
        </a:stretch>
      </xdr:blipFill>
      <xdr:spPr>
        <a:xfrm>
          <a:off x="3754120" y="5120640"/>
          <a:ext cx="5143500" cy="6858000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<sst xmlns="http://schemas.openxmlformats.org/spreadsheetml/2006/main" count="137" uniqueCount="94">
  <si>
    <t>2025年10月17-11月10日职业卫生定期检测项目公示表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</si>
  <si>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</si>
  <si>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</si>
  <si>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</si>
  <si>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</si>
  <si>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</si>
  <si>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</si>
  <si>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</si>
  <si>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</si>
  <si>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</si>
  <si>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</si>
  <si>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</si>
  <si>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</si>
  <si>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</si>
  <si>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</si>
  <si>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KDZW252327</t>
  </si>
  <si>
    <t>都福(苏州)工业设备制造有限公司</t>
  </si>
  <si>
    <t>苏州工业园区唯文路11号</t>
  </si>
  <si>
    <t>滑小箭</t>
  </si>
  <si>
    <t>浦宗浩,何帅</t>
  </si>
  <si>
    <t>徐旖旎、王倩、周丽</t>
  </si>
  <si>
    <t>KDZW252202</t>
  </si>
  <si>
    <t>泰科电子科技（苏州工业园区）有限公司第一分公司</t>
  </si>
  <si>
    <t>苏州工业园区夏庄路88号B栋</t>
  </si>
  <si>
    <t>钱媛</t>
  </si>
  <si>
    <t>杨玉麟,钱亚骜</t>
  </si>
  <si>
    <t>李书芹、左成静、孙传甫</t>
  </si>
  <si>
    <t>KDZW252193</t>
  </si>
  <si>
    <t>莹特丽化妆品（苏州）有限公司</t>
  </si>
  <si>
    <t>苏州工业园区启明路89号</t>
  </si>
  <si>
    <t>邬俊杰</t>
  </si>
  <si>
    <t>杨建峰,何帅</t>
  </si>
  <si>
    <t>杨建峰,熊兴瑞</t>
  </si>
  <si>
    <t>徐旖旎、陶玲琳、周丽</t>
  </si>
  <si>
    <t>KDZW252279</t>
  </si>
  <si>
    <t>常熟市科安异型钢纤维砼制品有限公司</t>
  </si>
  <si>
    <t>江苏省常熟市碧溪新区碧徐中路8号</t>
  </si>
  <si>
    <t>沈经理</t>
  </si>
  <si>
    <t>洪坤祥,唐泽田</t>
  </si>
  <si>
    <t>徐旖旎、
孙赛、周丽</t>
  </si>
  <si>
    <t>KDZW252295</t>
  </si>
  <si>
    <t>苏州同里印刷科技股份有限公司</t>
  </si>
  <si>
    <t>吴江区同里镇同里湖路217号</t>
  </si>
  <si>
    <t>陈春虹</t>
  </si>
  <si>
    <t>赵文涛,朱素杰</t>
  </si>
  <si>
    <t>KDZW252195</t>
  </si>
  <si>
    <t>科玛化妆品（无锡）有限公司</t>
  </si>
  <si>
    <t>江苏省无锡市新吴区锡梅路95号</t>
  </si>
  <si>
    <t>陈琦</t>
  </si>
  <si>
    <t>章子豪、吴秋硕、郭骏</t>
  </si>
  <si>
    <t>KDZW252358</t>
  </si>
  <si>
    <t>宝马弹簧(常熟)有限公司</t>
  </si>
  <si>
    <t>江苏省常熟市东南街道银河路88号世嘉创新产业园B01#房</t>
  </si>
  <si>
    <t>田孝坤</t>
  </si>
  <si>
    <t>张文清,唐泽田</t>
  </si>
  <si>
    <t>KDZW252286</t>
  </si>
  <si>
    <t>苏州宝铁龙汽车有限公司</t>
  </si>
  <si>
    <t>吴江经济技术开发区庞北路88号</t>
  </si>
  <si>
    <t>王经理</t>
  </si>
  <si>
    <t>KDZW252282</t>
  </si>
  <si>
    <t>无锡市鸿顺机械制造有限公司</t>
  </si>
  <si>
    <t>江苏省无锡市新吴区鸿山路613号</t>
  </si>
  <si>
    <t>谢建刚</t>
  </si>
  <si>
    <t>KDZW252236</t>
  </si>
  <si>
    <t>苏州凯之升五金制品有限公司</t>
  </si>
  <si>
    <t>苏州市常熟市支塘镇任阳迎阳大道58号</t>
  </si>
  <si>
    <t>郭伟</t>
  </si>
  <si>
    <t>洪坤祥,张梦磊</t>
  </si>
  <si>
    <t>KDZW251961</t>
  </si>
  <si>
    <t>江苏吉玛新材料科技有限公司</t>
  </si>
  <si>
    <t>江苏省常熟市经济技术开发区滨江路5号</t>
  </si>
  <si>
    <t>蒋志强</t>
  </si>
  <si>
    <t>浦宗浩,张梦磊</t>
  </si>
  <si>
    <t>2025-10-17~2025-10-18</t>
  </si>
  <si>
    <t>KDZW252277</t>
  </si>
  <si>
    <t>昆山绿威环保科技有限公司</t>
  </si>
  <si>
    <t>江苏省昆山市长江北路398号（昆山建邦环境）</t>
  </si>
  <si>
    <t>徐敏</t>
  </si>
  <si>
    <t>苏嘉浩,张文清</t>
  </si>
  <si>
    <t>KDZW252175</t>
  </si>
  <si>
    <t>昆山市创兴塑胶有限公司</t>
  </si>
  <si>
    <t>江苏省昆山市陆家镇陆丰东路45号</t>
  </si>
  <si>
    <t>李萍</t>
  </si>
  <si>
    <t>KDZW252258</t>
  </si>
  <si>
    <t>强生（苏州）医疗器材有限公司</t>
  </si>
  <si>
    <t>苏州工业园区长阳街299号</t>
  </si>
  <si>
    <t>王知寒</t>
  </si>
  <si>
    <t>洪坤祥,高杨,张梦磊</t>
  </si>
  <si>
    <t>2025-10-16、2025-10-23</t>
  </si>
  <si>
    <t>KDZW252370</t>
  </si>
  <si>
    <t>苏州欧德乐建筑材料制造有限公司</t>
  </si>
  <si>
    <t>江苏省苏州工业园区霞盛路25号</t>
  </si>
  <si>
    <t>陈奇</t>
  </si>
  <si>
    <t>张梦磊,张云龙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</si>
</sst>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jpeg"/><Relationship Id="rId7" Type="http://schemas.openxmlformats.org/officeDocument/2006/relationships/image" Target="media/image6.png"/><Relationship Id="rId6" Type="http://schemas.openxmlformats.org/officeDocument/2006/relationships/image" Target="media/image5.png"/><Relationship Id="rId5" Type="http://schemas.openxmlformats.org/officeDocument/2006/relationships/image" Target="media/image4.jpeg"/><Relationship Id="rId4" Type="http://schemas.openxmlformats.org/officeDocument/2006/relationships/image" Target="media/image3.png"/><Relationship Id="rId31" Type="http://schemas.openxmlformats.org/officeDocument/2006/relationships/image" Target="media/image30.png"/><Relationship Id="rId30" Type="http://schemas.openxmlformats.org/officeDocument/2006/relationships/image" Target="media/image29.png"/><Relationship Id="rId3" Type="http://schemas.openxmlformats.org/officeDocument/2006/relationships/image" Target="media/image2.jpeg"/><Relationship Id="rId29" Type="http://schemas.openxmlformats.org/officeDocument/2006/relationships/image" Target="media/image28.png"/><Relationship Id="rId28" Type="http://schemas.openxmlformats.org/officeDocument/2006/relationships/image" Target="media/image27.png"/><Relationship Id="rId27" Type="http://schemas.openxmlformats.org/officeDocument/2006/relationships/image" Target="media/image26.jpeg"/><Relationship Id="rId26" Type="http://schemas.openxmlformats.org/officeDocument/2006/relationships/image" Target="media/image25.jpeg"/><Relationship Id="rId25" Type="http://schemas.openxmlformats.org/officeDocument/2006/relationships/image" Target="media/image24.png"/><Relationship Id="rId24" Type="http://schemas.openxmlformats.org/officeDocument/2006/relationships/image" Target="media/image23.png"/><Relationship Id="rId23" Type="http://schemas.openxmlformats.org/officeDocument/2006/relationships/image" Target="media/image22.png"/><Relationship Id="rId22" Type="http://schemas.openxmlformats.org/officeDocument/2006/relationships/image" Target="media/image21.png"/><Relationship Id="rId21" Type="http://schemas.openxmlformats.org/officeDocument/2006/relationships/image" Target="media/image20.png"/><Relationship Id="rId20" Type="http://schemas.openxmlformats.org/officeDocument/2006/relationships/image" Target="media/image19.png"/><Relationship Id="rId2" Type="http://schemas.openxmlformats.org/officeDocument/2006/relationships/image" Target="NULL" TargetMode="External"/><Relationship Id="rId19" Type="http://schemas.openxmlformats.org/officeDocument/2006/relationships/image" Target="media/image18.jpeg"/><Relationship Id="rId18" Type="http://schemas.openxmlformats.org/officeDocument/2006/relationships/image" Target="media/image17.jpe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jpeg"/><Relationship Id="rId14" Type="http://schemas.openxmlformats.org/officeDocument/2006/relationships/image" Target="media/image13.jpeg"/><Relationship Id="rId13" Type="http://schemas.openxmlformats.org/officeDocument/2006/relationships/image" Target="media/image12.jpeg"/><Relationship Id="rId12" Type="http://schemas.openxmlformats.org/officeDocument/2006/relationships/image" Target="media/image11.jpe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" name="图片 11" descr="100008015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7</xdr:row>
      <xdr:rowOff>0</xdr:rowOff>
    </xdr:from>
    <xdr:to>
      <xdr:col>13</xdr:col>
      <xdr:colOff>304800</xdr:colOff>
      <xdr:row>7</xdr:row>
      <xdr:rowOff>304800</xdr:rowOff>
    </xdr:to>
    <xdr:pic>
      <xdr:nvPicPr>
        <xdr:cNvPr id="186" name="图片 185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7251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7</xdr:row>
      <xdr:rowOff>0</xdr:rowOff>
    </xdr:from>
    <xdr:to>
      <xdr:col>13</xdr:col>
      <xdr:colOff>304800</xdr:colOff>
      <xdr:row>7</xdr:row>
      <xdr:rowOff>304800</xdr:rowOff>
    </xdr:to>
    <xdr:pic>
      <xdr:nvPicPr>
        <xdr:cNvPr id="187" name="图片 186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7251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277" name="图片 276" descr="1000023699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99" name="图片 98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01" name="图片 100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15" name="图片 114" descr="IMG_554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50" name="图片 149" descr="1000024107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349" name="图片 348" descr="74746f9ff2674f90a1cca4a9ba6a36c5 - 副本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353" name="图片 352" descr="01f0eda65fa14195b3b253afebe3a56d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7002"/>
  <sheetViews>
    <sheetView tabSelected="1" zoomScale="70" zoomScaleNormal="70" workbookViewId="0">
      <pane ySplit="2" topLeftCell="A3" activePane="bottomLeft" state="frozen"/>
      <selection/>
      <selection pane="bottomLeft" activeCell="D5" sqref="D5"/>
    </sheetView>
  </sheetViews>
  <sheetFormatPr defaultColWidth="9" defaultRowHeight="13.5" customHeight="1"/>
  <cols>
    <col min="1" max="1" width="7.05833333333333" style="1" customWidth="1"/>
    <col min="2" max="2" width="16.6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9" t="s">
        <v>18</v>
      </c>
      <c r="F3" s="6" t="s">
        <v>19</v>
      </c>
      <c r="G3" s="10">
        <v>45939</v>
      </c>
      <c r="H3" s="6" t="s">
        <v>19</v>
      </c>
      <c r="I3" s="11">
        <v>45946</v>
      </c>
      <c r="J3" s="10" t="s">
        <v>18</v>
      </c>
      <c r="K3" s="6" t="s">
        <v>20</v>
      </c>
      <c r="L3" s="10">
        <v>45966</v>
      </c>
      <c r="M3" s="12" t="str">
        <f>_xlfn.DISPIMG("ID_734F8758150E4ADCB5E50526DEB8F330",1)</f>
        <v>=DISPIMG("ID_734F8758150E4ADCB5E50526DEB8F330",1)</v>
      </c>
      <c r="N3" s="12" t="str">
        <f>_xlfn.DISPIMG("ID_735175A2A4974E97A8F1FC7B7E3EB52B",1)</f>
        <v>=DISPIMG("ID_735175A2A4974E97A8F1FC7B7E3EB52B",1)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13" t="s">
        <v>23</v>
      </c>
      <c r="E4" s="9" t="s">
        <v>24</v>
      </c>
      <c r="F4" s="6" t="s">
        <v>25</v>
      </c>
      <c r="G4" s="10">
        <v>45939</v>
      </c>
      <c r="H4" s="6" t="s">
        <v>25</v>
      </c>
      <c r="I4" s="11">
        <v>45946</v>
      </c>
      <c r="J4" s="10" t="s">
        <v>24</v>
      </c>
      <c r="K4" s="6" t="s">
        <v>26</v>
      </c>
      <c r="L4" s="10">
        <v>45961</v>
      </c>
      <c r="M4" s="12" t="str">
        <f>_xlfn.DISPIMG("ID_03954EFD8C1E4F3D8B9220A63845F9CE",1)</f>
        <v>=DISPIMG("ID_03954EFD8C1E4F3D8B9220A63845F9CE",1)</v>
      </c>
      <c r="N4" s="12" t="str">
        <f>_xlfn.DISPIMG("ID_34AD07F41C8A43E39754D225FAED106B",1)</f>
        <v>=DISPIMG("ID_34AD07F41C8A43E39754D225FAED106B",1)</v>
      </c>
      <c r="O4" s="6"/>
    </row>
    <row r="5" s="2" customFormat="1" ht="96" customHeight="1" spans="1:15">
      <c r="A5" s="6">
        <v>3</v>
      </c>
      <c r="B5" s="7" t="s">
        <v>27</v>
      </c>
      <c r="C5" s="8" t="s">
        <v>28</v>
      </c>
      <c r="D5" s="6" t="s">
        <v>29</v>
      </c>
      <c r="E5" s="9" t="s">
        <v>30</v>
      </c>
      <c r="F5" s="6" t="s">
        <v>31</v>
      </c>
      <c r="G5" s="10">
        <v>45916</v>
      </c>
      <c r="H5" s="6" t="s">
        <v>32</v>
      </c>
      <c r="I5" s="11">
        <v>45947</v>
      </c>
      <c r="J5" s="10" t="s">
        <v>30</v>
      </c>
      <c r="K5" s="6" t="s">
        <v>33</v>
      </c>
      <c r="L5" s="10">
        <v>45966</v>
      </c>
      <c r="M5" s="12" t="str">
        <f>_xlfn.DISPIMG("ID_AC3FD0C5919449ABADCFCCF26DA2A636",1)</f>
        <v>=DISPIMG("ID_AC3FD0C5919449ABADCFCCF26DA2A636",1)</v>
      </c>
      <c r="N5" s="12" t="str">
        <f>_xlfn.DISPIMG("ID_81F9CAB9F1F74522A441860D3F2E93FF",1)</f>
        <v>=DISPIMG("ID_81F9CAB9F1F74522A441860D3F2E93FF",1)</v>
      </c>
      <c r="O5" s="6"/>
    </row>
    <row r="6" s="2" customFormat="1" ht="96" customHeight="1" spans="1:15">
      <c r="A6" s="6">
        <v>4</v>
      </c>
      <c r="B6" s="7" t="s">
        <v>34</v>
      </c>
      <c r="C6" s="8" t="s">
        <v>35</v>
      </c>
      <c r="D6" s="6" t="s">
        <v>36</v>
      </c>
      <c r="E6" s="9" t="s">
        <v>37</v>
      </c>
      <c r="F6" s="6" t="s">
        <v>38</v>
      </c>
      <c r="G6" s="10">
        <v>45941</v>
      </c>
      <c r="H6" s="6" t="s">
        <v>38</v>
      </c>
      <c r="I6" s="11">
        <v>45945</v>
      </c>
      <c r="J6" s="10" t="s">
        <v>37</v>
      </c>
      <c r="K6" s="6" t="s">
        <v>39</v>
      </c>
      <c r="L6" s="10">
        <v>45966</v>
      </c>
      <c r="M6" s="12" t="str">
        <f>_xlfn.DISPIMG("ID_6253A32B48574171AE6663B06B425C74",1)</f>
        <v>=DISPIMG("ID_6253A32B48574171AE6663B06B425C74",1)</v>
      </c>
      <c r="N6" s="12" t="str">
        <f>_xlfn.DISPIMG("ID_74724584D90E49E9BCC3C8A2910C06AE",1)</f>
        <v>=DISPIMG("ID_74724584D90E49E9BCC3C8A2910C06AE",1)</v>
      </c>
      <c r="O6" s="6"/>
    </row>
    <row r="7" s="2" customFormat="1" ht="96" customHeight="1" spans="1:15">
      <c r="A7" s="6">
        <v>5</v>
      </c>
      <c r="B7" s="9" t="s">
        <v>40</v>
      </c>
      <c r="C7" s="6" t="s">
        <v>41</v>
      </c>
      <c r="D7" s="6" t="s">
        <v>42</v>
      </c>
      <c r="E7" s="9" t="s">
        <v>43</v>
      </c>
      <c r="F7" s="6" t="s">
        <v>44</v>
      </c>
      <c r="G7" s="10">
        <v>45941</v>
      </c>
      <c r="H7" s="9" t="s">
        <v>44</v>
      </c>
      <c r="I7" s="11">
        <v>45946</v>
      </c>
      <c r="J7" s="10" t="s">
        <v>43</v>
      </c>
      <c r="K7" s="6" t="s">
        <v>33</v>
      </c>
      <c r="L7" s="10">
        <v>45966</v>
      </c>
      <c r="M7" s="12" t="str">
        <f>_xlfn.DISPIMG("ID_35436E0F76B847DD8B996A2B844577B8",1)</f>
        <v>=DISPIMG("ID_35436E0F76B847DD8B996A2B844577B8",1)</v>
      </c>
      <c r="N7" s="12" t="str">
        <f>_xlfn.DISPIMG("ID_A38343ABF3A943989902ED304EBE0AF7",1)</f>
        <v>=DISPIMG("ID_A38343ABF3A943989902ED304EBE0AF7",1)</v>
      </c>
      <c r="O7" s="6"/>
    </row>
    <row r="8" s="2" customFormat="1" ht="96" customHeight="1" spans="1:15">
      <c r="A8" s="6">
        <v>6</v>
      </c>
      <c r="B8" s="7" t="s">
        <v>45</v>
      </c>
      <c r="C8" s="8" t="s">
        <v>46</v>
      </c>
      <c r="D8" s="6" t="s">
        <v>47</v>
      </c>
      <c r="E8" s="9" t="s">
        <v>48</v>
      </c>
      <c r="F8" s="6" t="s">
        <v>38</v>
      </c>
      <c r="G8" s="10">
        <v>45941</v>
      </c>
      <c r="H8" s="6" t="s">
        <v>38</v>
      </c>
      <c r="I8" s="11">
        <v>45944</v>
      </c>
      <c r="J8" s="10" t="s">
        <v>48</v>
      </c>
      <c r="K8" s="6" t="s">
        <v>49</v>
      </c>
      <c r="L8" s="10">
        <v>45965</v>
      </c>
      <c r="M8" s="12" t="str">
        <f>_xlfn.DISPIMG("ID_2A08EB9BDEA945C8871B295CD09968CD",1)</f>
        <v>=DISPIMG("ID_2A08EB9BDEA945C8871B295CD09968CD",1)</v>
      </c>
      <c r="N8" s="12" t="str">
        <f>_xlfn.DISPIMG("ID_3E1E115C63C242A089DF848CEBC0CB67",1)</f>
        <v>=DISPIMG("ID_3E1E115C63C242A089DF848CEBC0CB67",1)</v>
      </c>
      <c r="O8" s="6"/>
    </row>
    <row r="9" s="2" customFormat="1" ht="96" customHeight="1" spans="1:15">
      <c r="A9" s="6">
        <v>7</v>
      </c>
      <c r="B9" s="7" t="s">
        <v>50</v>
      </c>
      <c r="C9" s="8" t="s">
        <v>51</v>
      </c>
      <c r="D9" s="13" t="s">
        <v>52</v>
      </c>
      <c r="E9" s="9" t="s">
        <v>53</v>
      </c>
      <c r="F9" s="6" t="s">
        <v>54</v>
      </c>
      <c r="G9" s="10">
        <v>45946</v>
      </c>
      <c r="H9" s="6" t="s">
        <v>54</v>
      </c>
      <c r="I9" s="11">
        <v>45950</v>
      </c>
      <c r="J9" s="11" t="s">
        <v>53</v>
      </c>
      <c r="K9" s="6" t="s">
        <v>33</v>
      </c>
      <c r="L9" s="10">
        <v>45965</v>
      </c>
      <c r="M9" s="12" t="str">
        <f>_xlfn.DISPIMG("ID_EC7CA31E1FF0437886C3E04C454124B8",1)</f>
        <v>=DISPIMG("ID_EC7CA31E1FF0437886C3E04C454124B8",1)</v>
      </c>
      <c r="N9" s="12" t="str">
        <f>_xlfn.DISPIMG("ID_8523D4D7457945578356C5C7674242D5",1)</f>
        <v>=DISPIMG("ID_8523D4D7457945578356C5C7674242D5",1)</v>
      </c>
      <c r="O9" s="6"/>
    </row>
    <row r="10" s="2" customFormat="1" ht="96" customHeight="1" spans="1:15">
      <c r="A10" s="6">
        <v>8</v>
      </c>
      <c r="B10" s="9" t="s">
        <v>55</v>
      </c>
      <c r="C10" s="6" t="s">
        <v>56</v>
      </c>
      <c r="D10" s="6" t="s">
        <v>57</v>
      </c>
      <c r="E10" s="9" t="s">
        <v>58</v>
      </c>
      <c r="F10" s="6" t="s">
        <v>44</v>
      </c>
      <c r="G10" s="10">
        <v>45941</v>
      </c>
      <c r="H10" s="6" t="s">
        <v>44</v>
      </c>
      <c r="I10" s="11">
        <v>45946</v>
      </c>
      <c r="J10" s="10" t="s">
        <v>58</v>
      </c>
      <c r="K10" s="6" t="s">
        <v>49</v>
      </c>
      <c r="L10" s="10">
        <v>45964</v>
      </c>
      <c r="M10" s="12" t="str">
        <f>_xlfn.DISPIMG("ID_91D0157088A548FFB8E53ED9F437BD8F",1)</f>
        <v>=DISPIMG("ID_91D0157088A548FFB8E53ED9F437BD8F",1)</v>
      </c>
      <c r="N10" s="12" t="str">
        <f>_xlfn.DISPIMG("ID_D0CBD4AE24E44AAF808AEC604BA9A154",1)</f>
        <v>=DISPIMG("ID_D0CBD4AE24E44AAF808AEC604BA9A154",1)</v>
      </c>
      <c r="O10" s="6"/>
    </row>
    <row r="11" s="2" customFormat="1" ht="96" customHeight="1" spans="1:15">
      <c r="A11" s="6">
        <v>9</v>
      </c>
      <c r="B11" s="7" t="s">
        <v>59</v>
      </c>
      <c r="C11" s="8" t="s">
        <v>60</v>
      </c>
      <c r="D11" s="6" t="s">
        <v>61</v>
      </c>
      <c r="E11" s="9" t="s">
        <v>62</v>
      </c>
      <c r="F11" s="6" t="s">
        <v>25</v>
      </c>
      <c r="G11" s="10">
        <v>45941</v>
      </c>
      <c r="H11" s="6" t="s">
        <v>25</v>
      </c>
      <c r="I11" s="11">
        <v>45945</v>
      </c>
      <c r="J11" s="10" t="s">
        <v>62</v>
      </c>
      <c r="K11" s="6" t="s">
        <v>20</v>
      </c>
      <c r="L11" s="10">
        <v>45964</v>
      </c>
      <c r="M11" s="12" t="str">
        <f>_xlfn.DISPIMG("ID_0FB886A214964C1E87CA57781ED5F544",1)</f>
        <v>=DISPIMG("ID_0FB886A214964C1E87CA57781ED5F544",1)</v>
      </c>
      <c r="N11" s="12" t="str">
        <f>_xlfn.DISPIMG("ID_EFF4EBC2F2D340F1AEF870C6C8BE3346",1)</f>
        <v>=DISPIMG("ID_EFF4EBC2F2D340F1AEF870C6C8BE3346",1)</v>
      </c>
      <c r="O11" s="6"/>
    </row>
    <row r="12" s="2" customFormat="1" ht="96" customHeight="1" spans="1:15">
      <c r="A12" s="6">
        <v>10</v>
      </c>
      <c r="B12" s="9" t="s">
        <v>63</v>
      </c>
      <c r="C12" s="6" t="s">
        <v>64</v>
      </c>
      <c r="D12" s="13" t="s">
        <v>65</v>
      </c>
      <c r="E12" s="9" t="s">
        <v>66</v>
      </c>
      <c r="F12" s="6" t="s">
        <v>67</v>
      </c>
      <c r="G12" s="10">
        <v>45950</v>
      </c>
      <c r="H12" s="6" t="s">
        <v>67</v>
      </c>
      <c r="I12" s="11">
        <v>45951</v>
      </c>
      <c r="J12" s="10" t="s">
        <v>66</v>
      </c>
      <c r="K12" s="11" t="s">
        <v>33</v>
      </c>
      <c r="L12" s="10">
        <v>45968</v>
      </c>
      <c r="M12" s="12" t="str">
        <f>_xlfn.DISPIMG("ID_D28A0E2ABFF74D7E952D291D152DAE5D",1)</f>
        <v>=DISPIMG("ID_D28A0E2ABFF74D7E952D291D152DAE5D",1)</v>
      </c>
      <c r="N12" s="12" t="str">
        <f>_xlfn.DISPIMG("ID_4220662413774CF6814FDF0C34B5B3CB",1)</f>
        <v>=DISPIMG("ID_4220662413774CF6814FDF0C34B5B3CB",1)</v>
      </c>
      <c r="O12" s="6"/>
    </row>
    <row r="13" s="2" customFormat="1" ht="96" customHeight="1" spans="1:15">
      <c r="A13" s="6">
        <v>11</v>
      </c>
      <c r="B13" s="7" t="s">
        <v>68</v>
      </c>
      <c r="C13" s="8" t="s">
        <v>69</v>
      </c>
      <c r="D13" s="6" t="s">
        <v>70</v>
      </c>
      <c r="E13" s="9" t="s">
        <v>71</v>
      </c>
      <c r="F13" s="6" t="s">
        <v>72</v>
      </c>
      <c r="G13" s="10">
        <v>45944</v>
      </c>
      <c r="H13" s="6" t="s">
        <v>72</v>
      </c>
      <c r="I13" s="6" t="s">
        <v>73</v>
      </c>
      <c r="J13" s="9" t="s">
        <v>71</v>
      </c>
      <c r="K13" s="6" t="s">
        <v>33</v>
      </c>
      <c r="L13" s="10">
        <v>45971</v>
      </c>
      <c r="M13" s="12" t="str">
        <f>_xlfn.DISPIMG("ID_006ABAD03F4E41E1964C2362EBDBA1D6",1)</f>
        <v>=DISPIMG("ID_006ABAD03F4E41E1964C2362EBDBA1D6",1)</v>
      </c>
      <c r="N13" s="12" t="str">
        <f>_xlfn.DISPIMG("ID_339D314D87D54BB9B74129F01B043658",1)</f>
        <v>=DISPIMG("ID_339D314D87D54BB9B74129F01B043658",1)</v>
      </c>
      <c r="O13" s="6"/>
    </row>
    <row r="14" s="2" customFormat="1" ht="96" customHeight="1" spans="1:15">
      <c r="A14" s="6">
        <v>12</v>
      </c>
      <c r="B14" s="7" t="s">
        <v>74</v>
      </c>
      <c r="C14" s="8" t="s">
        <v>75</v>
      </c>
      <c r="D14" s="6" t="s">
        <v>76</v>
      </c>
      <c r="E14" s="9" t="s">
        <v>77</v>
      </c>
      <c r="F14" s="6" t="s">
        <v>78</v>
      </c>
      <c r="G14" s="10">
        <v>45945</v>
      </c>
      <c r="H14" s="6" t="s">
        <v>78</v>
      </c>
      <c r="I14" s="11">
        <v>45947</v>
      </c>
      <c r="J14" s="10" t="s">
        <v>77</v>
      </c>
      <c r="K14" s="6" t="s">
        <v>20</v>
      </c>
      <c r="L14" s="10">
        <v>45964</v>
      </c>
      <c r="M14" s="12" t="str">
        <f>_xlfn.DISPIMG("ID_A3BE10CE619041DBA346BB85BECFDBD9",1)</f>
        <v>=DISPIMG("ID_A3BE10CE619041DBA346BB85BECFDBD9",1)</v>
      </c>
      <c r="N14" s="12" t="str">
        <f>_xlfn.DISPIMG("ID_0B841F70FDD7437E8372BD8ADAE5D6F3",1)</f>
        <v>=DISPIMG("ID_0B841F70FDD7437E8372BD8ADAE5D6F3",1)</v>
      </c>
      <c r="O14" s="6"/>
    </row>
    <row r="15" s="2" customFormat="1" ht="96" customHeight="1" spans="1:15">
      <c r="A15" s="6">
        <v>13</v>
      </c>
      <c r="B15" s="7" t="s">
        <v>79</v>
      </c>
      <c r="C15" s="8" t="s">
        <v>80</v>
      </c>
      <c r="D15" s="6" t="s">
        <v>81</v>
      </c>
      <c r="E15" s="9" t="s">
        <v>82</v>
      </c>
      <c r="F15" s="6" t="s">
        <v>38</v>
      </c>
      <c r="G15" s="10">
        <v>45944</v>
      </c>
      <c r="H15" s="6" t="s">
        <v>38</v>
      </c>
      <c r="I15" s="11">
        <v>45947</v>
      </c>
      <c r="J15" s="10" t="s">
        <v>82</v>
      </c>
      <c r="K15" s="6" t="s">
        <v>33</v>
      </c>
      <c r="L15" s="10">
        <v>45947</v>
      </c>
      <c r="M15" s="12" t="str">
        <f>_xlfn.DISPIMG("ID_B5EB05D6C23845DDBC120B17E2454C7F",1)</f>
        <v>=DISPIMG("ID_B5EB05D6C23845DDBC120B17E2454C7F",1)</v>
      </c>
      <c r="N15" s="12" t="str">
        <f>_xlfn.DISPIMG("ID_071BDADECCF640878C797261793B9134",1)</f>
        <v>=DISPIMG("ID_071BDADECCF640878C797261793B9134",1)</v>
      </c>
      <c r="O15" s="6"/>
    </row>
    <row r="16" s="2" customFormat="1" ht="96" customHeight="1" spans="1:15">
      <c r="A16" s="6">
        <v>14</v>
      </c>
      <c r="B16" s="7" t="s">
        <v>83</v>
      </c>
      <c r="C16" s="8" t="s">
        <v>84</v>
      </c>
      <c r="D16" s="13" t="s">
        <v>85</v>
      </c>
      <c r="E16" s="9" t="s">
        <v>86</v>
      </c>
      <c r="F16" s="6" t="s">
        <v>87</v>
      </c>
      <c r="G16" s="10">
        <v>45946</v>
      </c>
      <c r="H16" s="6" t="s">
        <v>87</v>
      </c>
      <c r="I16" s="6" t="s">
        <v>88</v>
      </c>
      <c r="J16" s="6" t="s">
        <v>86</v>
      </c>
      <c r="K16" s="6" t="s">
        <v>26</v>
      </c>
      <c r="L16" s="10">
        <v>45961</v>
      </c>
      <c r="M16" s="12" t="str">
        <f>_xlfn.DISPIMG("ID_E45701510AF14348906C4588892AC51D",1)</f>
        <v>=DISPIMG("ID_E45701510AF14348906C4588892AC51D",1)</v>
      </c>
      <c r="N16" s="12" t="str">
        <f>_xlfn.DISPIMG("ID_2A96DA4F0B4A442FAA2FCEE48BE33263",1)</f>
        <v>=DISPIMG("ID_2A96DA4F0B4A442FAA2FCEE48BE33263",1)</v>
      </c>
      <c r="O16" s="6"/>
    </row>
    <row r="17" s="2" customFormat="1" ht="96" customHeight="1" spans="1:15">
      <c r="A17" s="6">
        <v>15</v>
      </c>
      <c r="B17" s="7" t="s">
        <v>89</v>
      </c>
      <c r="C17" s="8" t="s">
        <v>90</v>
      </c>
      <c r="D17" s="6" t="s">
        <v>91</v>
      </c>
      <c r="E17" s="9" t="s">
        <v>92</v>
      </c>
      <c r="F17" s="6" t="s">
        <v>93</v>
      </c>
      <c r="G17" s="10">
        <v>45946</v>
      </c>
      <c r="H17" s="6" t="s">
        <v>67</v>
      </c>
      <c r="I17" s="11">
        <v>45952</v>
      </c>
      <c r="J17" s="10" t="s">
        <v>92</v>
      </c>
      <c r="K17" s="6" t="s">
        <v>49</v>
      </c>
      <c r="L17" s="10">
        <v>45968</v>
      </c>
      <c r="M17" s="12" t="str">
        <f>_xlfn.DISPIMG("ID_9B0C0488FE024B8FA82C3C624CB62218",1)</f>
        <v>=DISPIMG("ID_9B0C0488FE024B8FA82C3C624CB62218",1)</v>
      </c>
      <c r="N17" s="12" t="str">
        <f>_xlfn.DISPIMG("ID_2C469054177049598DACD8844E90AEDF",1)</f>
        <v>=DISPIMG("ID_2C469054177049598DACD8844E90AEDF",1)</v>
      </c>
      <c r="O17" s="6"/>
    </row>
    <row r="1046995" s="1" customFormat="1" ht="36" customHeight="1"/>
    <row r="1046996" s="1" customFormat="1" ht="55" customHeight="1"/>
    <row r="1046997" s="1" customFormat="1" ht="120" customHeight="1"/>
    <row r="1046998" s="1" customFormat="1" ht="120" customHeight="1"/>
    <row r="1046999" s="1" customFormat="1" ht="120" customHeight="1"/>
    <row r="1047000" s="1" customFormat="1" ht="120" customHeight="1"/>
    <row r="1047001" s="1" customFormat="1" ht="120" customHeight="1"/>
    <row r="1047002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5:O1046995"/>
    <mergeCell ref="M1046996:N1046996"/>
  </mergeCells>
  <pageMargins left="0" right="0" top="0" bottom="0" header="0.5" footer="0.5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10.17-11.10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2025-12-17T05:14:40Z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